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Лист1!$A$10:$M$593</definedName>
    <definedName name="_xlnm.Print_Area" localSheetId="0">Лист1!$A$1:$H$597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3" i="1" l="1"/>
  <c r="G532" i="1"/>
  <c r="E531" i="1"/>
  <c r="G531" i="1" s="1"/>
  <c r="G530" i="1"/>
  <c r="G363" i="1" l="1"/>
  <c r="G311" i="1"/>
  <c r="G144" i="1"/>
  <c r="G564" i="1"/>
  <c r="G569" i="1"/>
  <c r="G306" i="1"/>
  <c r="G149" i="1"/>
  <c r="G403" i="1"/>
  <c r="G566" i="1" l="1"/>
  <c r="G563" i="1"/>
  <c r="G461" i="1"/>
  <c r="G458" i="1"/>
  <c r="G373" i="1"/>
  <c r="G370" i="1"/>
  <c r="G308" i="1"/>
  <c r="G305" i="1"/>
  <c r="G206" i="1"/>
  <c r="G203" i="1"/>
  <c r="G146" i="1"/>
  <c r="G143" i="1"/>
  <c r="G44" i="1"/>
  <c r="G567" i="1"/>
  <c r="G562" i="1"/>
  <c r="G462" i="1"/>
  <c r="G374" i="1"/>
  <c r="G369" i="1"/>
  <c r="G309" i="1"/>
  <c r="G304" i="1"/>
  <c r="G207" i="1"/>
  <c r="G147" i="1"/>
  <c r="G142" i="1"/>
  <c r="G45" i="1"/>
  <c r="E362" i="1" l="1"/>
  <c r="G362" i="1" s="1"/>
  <c r="G361" i="1"/>
  <c r="G360" i="1"/>
  <c r="G359" i="1"/>
  <c r="G497" i="1" l="1"/>
  <c r="G496" i="1"/>
  <c r="G247" i="1"/>
  <c r="G246" i="1"/>
  <c r="G509" i="1"/>
  <c r="G508" i="1"/>
  <c r="G420" i="1"/>
  <c r="G419" i="1"/>
  <c r="E574" i="1" l="1"/>
  <c r="E575" i="1" s="1"/>
  <c r="G575" i="1" s="1"/>
  <c r="E573" i="1"/>
  <c r="G573" i="1" s="1"/>
  <c r="G572" i="1"/>
  <c r="G570" i="1"/>
  <c r="G568" i="1"/>
  <c r="G565" i="1"/>
  <c r="G561" i="1"/>
  <c r="E560" i="1"/>
  <c r="G560" i="1" s="1"/>
  <c r="G559" i="1"/>
  <c r="E558" i="1"/>
  <c r="G558" i="1" s="1"/>
  <c r="G557" i="1"/>
  <c r="G556" i="1"/>
  <c r="G555" i="1"/>
  <c r="G554" i="1"/>
  <c r="G553" i="1"/>
  <c r="G552" i="1"/>
  <c r="G551" i="1"/>
  <c r="G550" i="1"/>
  <c r="G549" i="1"/>
  <c r="E548" i="1"/>
  <c r="G548" i="1" s="1"/>
  <c r="G547" i="1"/>
  <c r="E545" i="1"/>
  <c r="G545" i="1" s="1"/>
  <c r="G544" i="1"/>
  <c r="E538" i="1"/>
  <c r="G535" i="1"/>
  <c r="E528" i="1"/>
  <c r="G528" i="1" s="1"/>
  <c r="E527" i="1"/>
  <c r="G527" i="1" s="1"/>
  <c r="E526" i="1"/>
  <c r="G526" i="1" s="1"/>
  <c r="G525" i="1"/>
  <c r="E524" i="1"/>
  <c r="G524" i="1" s="1"/>
  <c r="G523" i="1"/>
  <c r="E521" i="1"/>
  <c r="G521" i="1" s="1"/>
  <c r="G520" i="1"/>
  <c r="E519" i="1"/>
  <c r="G519" i="1" s="1"/>
  <c r="E518" i="1"/>
  <c r="G518" i="1" s="1"/>
  <c r="G517" i="1"/>
  <c r="E576" i="1" l="1"/>
  <c r="E577" i="1" s="1"/>
  <c r="G577" i="1" s="1"/>
  <c r="G538" i="1"/>
  <c r="E541" i="1"/>
  <c r="E539" i="1"/>
  <c r="G536" i="1"/>
  <c r="E537" i="1"/>
  <c r="G537" i="1" s="1"/>
  <c r="G574" i="1"/>
  <c r="G576" i="1" l="1"/>
  <c r="E578" i="1"/>
  <c r="G578" i="1" s="1"/>
  <c r="E540" i="1"/>
  <c r="G540" i="1" s="1"/>
  <c r="G539" i="1"/>
  <c r="E542" i="1"/>
  <c r="G542" i="1" s="1"/>
  <c r="G541" i="1"/>
  <c r="E580" i="1" l="1"/>
  <c r="G580" i="1" s="1"/>
  <c r="E581" i="1"/>
  <c r="G581" i="1" s="1"/>
  <c r="E579" i="1"/>
  <c r="G579" i="1" s="1"/>
  <c r="E583" i="1" l="1"/>
  <c r="E582" i="1"/>
  <c r="G582" i="1" s="1"/>
  <c r="E585" i="1" l="1"/>
  <c r="E584" i="1"/>
  <c r="G583" i="1"/>
  <c r="G586" i="1" s="1"/>
  <c r="G585" i="1"/>
  <c r="G584" i="1"/>
  <c r="G587" i="1" l="1"/>
  <c r="E512" i="1"/>
  <c r="G512" i="1" s="1"/>
  <c r="G511" i="1"/>
  <c r="E506" i="1"/>
  <c r="G506" i="1" s="1"/>
  <c r="G505" i="1"/>
  <c r="E504" i="1"/>
  <c r="G504" i="1" s="1"/>
  <c r="G503" i="1"/>
  <c r="G501" i="1"/>
  <c r="G500" i="1"/>
  <c r="G499" i="1"/>
  <c r="G498" i="1"/>
  <c r="G495" i="1"/>
  <c r="G494" i="1"/>
  <c r="G493" i="1"/>
  <c r="G492" i="1"/>
  <c r="G491" i="1"/>
  <c r="G490" i="1"/>
  <c r="G489" i="1"/>
  <c r="G488" i="1"/>
  <c r="G487" i="1"/>
  <c r="G486" i="1"/>
  <c r="G485" i="1"/>
  <c r="E484" i="1"/>
  <c r="G484" i="1" s="1"/>
  <c r="G483" i="1"/>
  <c r="E482" i="1"/>
  <c r="G482" i="1" s="1"/>
  <c r="G481" i="1"/>
  <c r="E480" i="1"/>
  <c r="G480" i="1" s="1"/>
  <c r="G479" i="1"/>
  <c r="E478" i="1"/>
  <c r="G478" i="1" s="1"/>
  <c r="G477" i="1"/>
  <c r="G475" i="1"/>
  <c r="G474" i="1"/>
  <c r="G473" i="1"/>
  <c r="G472" i="1"/>
  <c r="G471" i="1"/>
  <c r="E467" i="1"/>
  <c r="E470" i="1" s="1"/>
  <c r="G470" i="1" s="1"/>
  <c r="E466" i="1"/>
  <c r="G466" i="1" s="1"/>
  <c r="G465" i="1"/>
  <c r="G463" i="1"/>
  <c r="G460" i="1"/>
  <c r="G459" i="1"/>
  <c r="G457" i="1"/>
  <c r="G456" i="1"/>
  <c r="E455" i="1"/>
  <c r="G455" i="1" s="1"/>
  <c r="G454" i="1"/>
  <c r="E453" i="1"/>
  <c r="G453" i="1" s="1"/>
  <c r="G452" i="1"/>
  <c r="G451" i="1"/>
  <c r="G450" i="1"/>
  <c r="E449" i="1"/>
  <c r="G449" i="1" s="1"/>
  <c r="G448" i="1"/>
  <c r="E446" i="1"/>
  <c r="G446" i="1" s="1"/>
  <c r="E445" i="1"/>
  <c r="G445" i="1" s="1"/>
  <c r="E444" i="1"/>
  <c r="G444" i="1" s="1"/>
  <c r="E443" i="1"/>
  <c r="G443" i="1" s="1"/>
  <c r="E442" i="1"/>
  <c r="G442" i="1" s="1"/>
  <c r="G441" i="1"/>
  <c r="E439" i="1"/>
  <c r="G439" i="1" s="1"/>
  <c r="G438" i="1"/>
  <c r="E431" i="1"/>
  <c r="E433" i="1" s="1"/>
  <c r="G433" i="1" s="1"/>
  <c r="E430" i="1"/>
  <c r="G430" i="1" s="1"/>
  <c r="G429" i="1"/>
  <c r="E434" i="1" l="1"/>
  <c r="G434" i="1" s="1"/>
  <c r="G436" i="1"/>
  <c r="E468" i="1"/>
  <c r="G468" i="1" s="1"/>
  <c r="E469" i="1"/>
  <c r="G469" i="1" s="1"/>
  <c r="E432" i="1"/>
  <c r="G432" i="1" s="1"/>
  <c r="G467" i="1"/>
  <c r="G513" i="1" s="1"/>
  <c r="G431" i="1"/>
  <c r="G514" i="1" l="1"/>
  <c r="E423" i="1"/>
  <c r="G423" i="1" s="1"/>
  <c r="G422" i="1"/>
  <c r="E417" i="1"/>
  <c r="G417" i="1" s="1"/>
  <c r="G416" i="1"/>
  <c r="E415" i="1"/>
  <c r="G415" i="1" s="1"/>
  <c r="G414" i="1"/>
  <c r="G412" i="1"/>
  <c r="G411" i="1"/>
  <c r="G410" i="1"/>
  <c r="G409" i="1"/>
  <c r="G408" i="1"/>
  <c r="G407" i="1"/>
  <c r="G406" i="1"/>
  <c r="G405" i="1"/>
  <c r="G404" i="1"/>
  <c r="G402" i="1"/>
  <c r="G401" i="1"/>
  <c r="G400" i="1"/>
  <c r="G399" i="1"/>
  <c r="G398" i="1"/>
  <c r="G397" i="1"/>
  <c r="E396" i="1"/>
  <c r="G396" i="1" s="1"/>
  <c r="G395" i="1"/>
  <c r="E394" i="1"/>
  <c r="G394" i="1" s="1"/>
  <c r="G393" i="1"/>
  <c r="E392" i="1"/>
  <c r="G392" i="1" s="1"/>
  <c r="G391" i="1"/>
  <c r="E390" i="1"/>
  <c r="G390" i="1" s="1"/>
  <c r="G389" i="1"/>
  <c r="G387" i="1"/>
  <c r="G386" i="1"/>
  <c r="G385" i="1"/>
  <c r="G384" i="1"/>
  <c r="G383" i="1"/>
  <c r="E379" i="1"/>
  <c r="E382" i="1" s="1"/>
  <c r="G382" i="1" s="1"/>
  <c r="E378" i="1"/>
  <c r="G378" i="1" s="1"/>
  <c r="G377" i="1"/>
  <c r="G375" i="1"/>
  <c r="G372" i="1"/>
  <c r="G371" i="1"/>
  <c r="G368" i="1"/>
  <c r="E367" i="1"/>
  <c r="G367" i="1" s="1"/>
  <c r="G366" i="1"/>
  <c r="E365" i="1"/>
  <c r="G365" i="1" s="1"/>
  <c r="G364" i="1"/>
  <c r="G358" i="1"/>
  <c r="G357" i="1"/>
  <c r="E356" i="1"/>
  <c r="G356" i="1" s="1"/>
  <c r="G355" i="1"/>
  <c r="E353" i="1"/>
  <c r="G353" i="1" s="1"/>
  <c r="E352" i="1"/>
  <c r="G352" i="1" s="1"/>
  <c r="E351" i="1"/>
  <c r="G351" i="1" s="1"/>
  <c r="E350" i="1"/>
  <c r="G350" i="1" s="1"/>
  <c r="E349" i="1"/>
  <c r="G349" i="1" s="1"/>
  <c r="G348" i="1"/>
  <c r="E346" i="1"/>
  <c r="G346" i="1" s="1"/>
  <c r="G345" i="1"/>
  <c r="E338" i="1"/>
  <c r="E337" i="1"/>
  <c r="G337" i="1" s="1"/>
  <c r="G336" i="1"/>
  <c r="G343" i="1" l="1"/>
  <c r="E380" i="1"/>
  <c r="G380" i="1" s="1"/>
  <c r="E381" i="1"/>
  <c r="G381" i="1" s="1"/>
  <c r="G379" i="1"/>
  <c r="G338" i="1"/>
  <c r="E339" i="1"/>
  <c r="G339" i="1" s="1"/>
  <c r="E340" i="1"/>
  <c r="G340" i="1" s="1"/>
  <c r="E341" i="1"/>
  <c r="G341" i="1" s="1"/>
  <c r="E316" i="1"/>
  <c r="E318" i="1" s="1"/>
  <c r="E315" i="1"/>
  <c r="G315" i="1" s="1"/>
  <c r="G314" i="1"/>
  <c r="G312" i="1"/>
  <c r="G310" i="1"/>
  <c r="G307" i="1"/>
  <c r="G303" i="1"/>
  <c r="E302" i="1"/>
  <c r="G302" i="1" s="1"/>
  <c r="G301" i="1"/>
  <c r="E300" i="1"/>
  <c r="G300" i="1" s="1"/>
  <c r="G299" i="1"/>
  <c r="G298" i="1"/>
  <c r="G297" i="1"/>
  <c r="G296" i="1"/>
  <c r="G295" i="1"/>
  <c r="G294" i="1"/>
  <c r="G293" i="1"/>
  <c r="G292" i="1"/>
  <c r="G291" i="1"/>
  <c r="E290" i="1"/>
  <c r="G290" i="1" s="1"/>
  <c r="G289" i="1"/>
  <c r="E287" i="1"/>
  <c r="G287" i="1" s="1"/>
  <c r="G286" i="1"/>
  <c r="E279" i="1"/>
  <c r="G279" i="1" s="1"/>
  <c r="G277" i="1"/>
  <c r="E275" i="1"/>
  <c r="G275" i="1" s="1"/>
  <c r="E274" i="1"/>
  <c r="G274" i="1" s="1"/>
  <c r="E273" i="1"/>
  <c r="G273" i="1" s="1"/>
  <c r="G272" i="1"/>
  <c r="E271" i="1"/>
  <c r="G271" i="1" s="1"/>
  <c r="G270" i="1"/>
  <c r="E268" i="1"/>
  <c r="G268" i="1" s="1"/>
  <c r="G267" i="1"/>
  <c r="E266" i="1"/>
  <c r="G266" i="1" s="1"/>
  <c r="E265" i="1"/>
  <c r="G265" i="1" s="1"/>
  <c r="G264" i="1"/>
  <c r="E259" i="1"/>
  <c r="G259" i="1" s="1"/>
  <c r="G258" i="1"/>
  <c r="E256" i="1"/>
  <c r="G256" i="1" s="1"/>
  <c r="G255" i="1"/>
  <c r="E254" i="1"/>
  <c r="G254" i="1" s="1"/>
  <c r="G253" i="1"/>
  <c r="G251" i="1"/>
  <c r="G250" i="1"/>
  <c r="G249" i="1"/>
  <c r="G248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E229" i="1"/>
  <c r="G229" i="1" s="1"/>
  <c r="G228" i="1"/>
  <c r="E227" i="1"/>
  <c r="G227" i="1" s="1"/>
  <c r="G226" i="1"/>
  <c r="E225" i="1"/>
  <c r="G225" i="1" s="1"/>
  <c r="G224" i="1"/>
  <c r="E223" i="1"/>
  <c r="G223" i="1" s="1"/>
  <c r="G222" i="1"/>
  <c r="E220" i="1"/>
  <c r="G220" i="1" s="1"/>
  <c r="G219" i="1"/>
  <c r="G218" i="1"/>
  <c r="E217" i="1"/>
  <c r="G217" i="1" s="1"/>
  <c r="G216" i="1"/>
  <c r="E212" i="1"/>
  <c r="E213" i="1" s="1"/>
  <c r="G213" i="1" s="1"/>
  <c r="E211" i="1"/>
  <c r="G211" i="1" s="1"/>
  <c r="G210" i="1"/>
  <c r="G208" i="1"/>
  <c r="G205" i="1"/>
  <c r="G204" i="1"/>
  <c r="G202" i="1"/>
  <c r="G201" i="1"/>
  <c r="E200" i="1"/>
  <c r="G200" i="1" s="1"/>
  <c r="G199" i="1"/>
  <c r="E198" i="1"/>
  <c r="G198" i="1" s="1"/>
  <c r="G197" i="1"/>
  <c r="G196" i="1"/>
  <c r="G195" i="1"/>
  <c r="E194" i="1"/>
  <c r="G194" i="1" s="1"/>
  <c r="G193" i="1"/>
  <c r="E191" i="1"/>
  <c r="G191" i="1" s="1"/>
  <c r="E190" i="1"/>
  <c r="G190" i="1" s="1"/>
  <c r="E189" i="1"/>
  <c r="G189" i="1" s="1"/>
  <c r="E188" i="1"/>
  <c r="G188" i="1" s="1"/>
  <c r="E187" i="1"/>
  <c r="G187" i="1" s="1"/>
  <c r="G186" i="1"/>
  <c r="E184" i="1"/>
  <c r="G184" i="1" s="1"/>
  <c r="G183" i="1"/>
  <c r="E176" i="1"/>
  <c r="E181" i="1" s="1"/>
  <c r="G181" i="1" s="1"/>
  <c r="E175" i="1"/>
  <c r="G175" i="1" s="1"/>
  <c r="G174" i="1"/>
  <c r="E36" i="1"/>
  <c r="E140" i="1"/>
  <c r="G140" i="1" s="1"/>
  <c r="E138" i="1"/>
  <c r="G138" i="1" s="1"/>
  <c r="E97" i="1"/>
  <c r="E94" i="1"/>
  <c r="E92" i="1"/>
  <c r="G89" i="1"/>
  <c r="G88" i="1"/>
  <c r="G87" i="1"/>
  <c r="G86" i="1"/>
  <c r="G85" i="1"/>
  <c r="G84" i="1"/>
  <c r="G424" i="1" l="1"/>
  <c r="G588" i="1" s="1"/>
  <c r="G425" i="1"/>
  <c r="G589" i="1" s="1"/>
  <c r="G590" i="1" s="1"/>
  <c r="E214" i="1"/>
  <c r="G214" i="1" s="1"/>
  <c r="E280" i="1"/>
  <c r="E281" i="1" s="1"/>
  <c r="E282" i="1" s="1"/>
  <c r="G282" i="1" s="1"/>
  <c r="E178" i="1"/>
  <c r="G178" i="1" s="1"/>
  <c r="E320" i="1"/>
  <c r="E319" i="1"/>
  <c r="G319" i="1" s="1"/>
  <c r="G318" i="1"/>
  <c r="G176" i="1"/>
  <c r="G316" i="1"/>
  <c r="E177" i="1"/>
  <c r="G177" i="1" s="1"/>
  <c r="E317" i="1"/>
  <c r="G317" i="1" s="1"/>
  <c r="E215" i="1"/>
  <c r="G215" i="1" s="1"/>
  <c r="G278" i="1"/>
  <c r="E179" i="1"/>
  <c r="G179" i="1" s="1"/>
  <c r="G212" i="1"/>
  <c r="G260" i="1" l="1"/>
  <c r="G261" i="1"/>
  <c r="E283" i="1"/>
  <c r="E284" i="1" s="1"/>
  <c r="G284" i="1" s="1"/>
  <c r="G281" i="1"/>
  <c r="G280" i="1"/>
  <c r="G320" i="1"/>
  <c r="E321" i="1"/>
  <c r="G321" i="1" s="1"/>
  <c r="E323" i="1"/>
  <c r="E322" i="1"/>
  <c r="G322" i="1" s="1"/>
  <c r="G283" i="1" l="1"/>
  <c r="E325" i="1"/>
  <c r="E324" i="1"/>
  <c r="G324" i="1" s="1"/>
  <c r="G323" i="1"/>
  <c r="E326" i="1" l="1"/>
  <c r="G325" i="1"/>
  <c r="G327" i="1" s="1"/>
  <c r="G329" i="1" s="1"/>
  <c r="G326" i="1" l="1"/>
  <c r="G328" i="1" s="1"/>
  <c r="G330" i="1" s="1"/>
  <c r="G331" i="1" s="1"/>
  <c r="E67" i="1" l="1"/>
  <c r="E65" i="1"/>
  <c r="E63" i="1"/>
  <c r="E61" i="1"/>
  <c r="E58" i="1"/>
  <c r="E55" i="1"/>
  <c r="E22" i="1"/>
  <c r="E154" i="1" l="1"/>
  <c r="G154" i="1" s="1"/>
  <c r="E153" i="1"/>
  <c r="G153" i="1" s="1"/>
  <c r="G152" i="1"/>
  <c r="G150" i="1"/>
  <c r="G148" i="1"/>
  <c r="G145" i="1"/>
  <c r="G141" i="1"/>
  <c r="G139" i="1"/>
  <c r="G137" i="1"/>
  <c r="G136" i="1"/>
  <c r="G135" i="1"/>
  <c r="G134" i="1"/>
  <c r="G133" i="1"/>
  <c r="G132" i="1"/>
  <c r="G131" i="1"/>
  <c r="G130" i="1"/>
  <c r="G129" i="1"/>
  <c r="E128" i="1"/>
  <c r="G128" i="1" s="1"/>
  <c r="G127" i="1"/>
  <c r="E125" i="1"/>
  <c r="G125" i="1" s="1"/>
  <c r="G124" i="1"/>
  <c r="E117" i="1"/>
  <c r="G117" i="1" s="1"/>
  <c r="G115" i="1"/>
  <c r="E113" i="1"/>
  <c r="G113" i="1" s="1"/>
  <c r="E112" i="1"/>
  <c r="G112" i="1" s="1"/>
  <c r="E111" i="1"/>
  <c r="G111" i="1" s="1"/>
  <c r="G110" i="1"/>
  <c r="E109" i="1"/>
  <c r="G109" i="1" s="1"/>
  <c r="G108" i="1"/>
  <c r="E106" i="1"/>
  <c r="G106" i="1" s="1"/>
  <c r="G105" i="1"/>
  <c r="E104" i="1"/>
  <c r="G104" i="1" s="1"/>
  <c r="E103" i="1"/>
  <c r="G103" i="1" s="1"/>
  <c r="G102" i="1"/>
  <c r="G97" i="1"/>
  <c r="G96" i="1"/>
  <c r="G94" i="1"/>
  <c r="G93" i="1"/>
  <c r="G92" i="1"/>
  <c r="G91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4" i="1"/>
  <c r="E50" i="1"/>
  <c r="E52" i="1" s="1"/>
  <c r="G52" i="1" s="1"/>
  <c r="E49" i="1"/>
  <c r="G49" i="1" s="1"/>
  <c r="G48" i="1"/>
  <c r="G46" i="1"/>
  <c r="G43" i="1"/>
  <c r="G42" i="1"/>
  <c r="G41" i="1"/>
  <c r="G40" i="1"/>
  <c r="G39" i="1"/>
  <c r="E38" i="1"/>
  <c r="G38" i="1" s="1"/>
  <c r="G37" i="1"/>
  <c r="G36" i="1"/>
  <c r="G35" i="1"/>
  <c r="G34" i="1"/>
  <c r="G33" i="1"/>
  <c r="E32" i="1"/>
  <c r="G32" i="1" s="1"/>
  <c r="G31" i="1"/>
  <c r="E29" i="1"/>
  <c r="G29" i="1" s="1"/>
  <c r="E28" i="1"/>
  <c r="G28" i="1" s="1"/>
  <c r="E27" i="1"/>
  <c r="G27" i="1" s="1"/>
  <c r="E26" i="1"/>
  <c r="G26" i="1" s="1"/>
  <c r="E25" i="1"/>
  <c r="G25" i="1" s="1"/>
  <c r="G24" i="1"/>
  <c r="G22" i="1"/>
  <c r="G21" i="1"/>
  <c r="E14" i="1"/>
  <c r="E17" i="1" s="1"/>
  <c r="G17" i="1" s="1"/>
  <c r="E13" i="1"/>
  <c r="G13" i="1" s="1"/>
  <c r="G12" i="1"/>
  <c r="E15" i="1" l="1"/>
  <c r="G15" i="1" s="1"/>
  <c r="G116" i="1"/>
  <c r="E118" i="1"/>
  <c r="E121" i="1" s="1"/>
  <c r="E122" i="1" s="1"/>
  <c r="G122" i="1" s="1"/>
  <c r="E19" i="1"/>
  <c r="G19" i="1" s="1"/>
  <c r="E53" i="1"/>
  <c r="G53" i="1" s="1"/>
  <c r="E156" i="1"/>
  <c r="G14" i="1"/>
  <c r="E155" i="1"/>
  <c r="G155" i="1" s="1"/>
  <c r="E16" i="1"/>
  <c r="G16" i="1" s="1"/>
  <c r="G50" i="1"/>
  <c r="G98" i="1" s="1"/>
  <c r="E51" i="1"/>
  <c r="G51" i="1" s="1"/>
  <c r="G99" i="1" l="1"/>
  <c r="E119" i="1"/>
  <c r="E120" i="1" s="1"/>
  <c r="G120" i="1" s="1"/>
  <c r="G118" i="1"/>
  <c r="G121" i="1"/>
  <c r="E158" i="1"/>
  <c r="E157" i="1"/>
  <c r="G157" i="1" s="1"/>
  <c r="G156" i="1"/>
  <c r="G119" i="1" l="1"/>
  <c r="E159" i="1"/>
  <c r="G159" i="1" s="1"/>
  <c r="E160" i="1"/>
  <c r="G160" i="1" s="1"/>
  <c r="G158" i="1"/>
  <c r="E161" i="1"/>
  <c r="E163" i="1" l="1"/>
  <c r="E164" i="1" s="1"/>
  <c r="E162" i="1"/>
  <c r="G162" i="1" s="1"/>
  <c r="G161" i="1"/>
  <c r="G163" i="1" l="1"/>
  <c r="G165" i="1" s="1"/>
  <c r="G167" i="1" s="1"/>
  <c r="G591" i="1" s="1"/>
  <c r="G164" i="1" l="1"/>
  <c r="G166" i="1" l="1"/>
  <c r="G168" i="1" s="1"/>
  <c r="G592" i="1" l="1"/>
  <c r="G169" i="1"/>
  <c r="G593" i="1" s="1"/>
</calcChain>
</file>

<file path=xl/sharedStrings.xml><?xml version="1.0" encoding="utf-8"?>
<sst xmlns="http://schemas.openxmlformats.org/spreadsheetml/2006/main" count="1203" uniqueCount="199">
  <si>
    <t>Сан.узел</t>
  </si>
  <si>
    <t>№</t>
  </si>
  <si>
    <t>Наименование работ и материалов</t>
  </si>
  <si>
    <t>Ед.изм.</t>
  </si>
  <si>
    <t>Расход материала</t>
  </si>
  <si>
    <t>Кол-во</t>
  </si>
  <si>
    <t>Цена за ед., руб. в т.ч. НДС.</t>
  </si>
  <si>
    <t>Стоимость, руб. в т.ч. НДС.</t>
  </si>
  <si>
    <t>Примечание</t>
  </si>
  <si>
    <t>Чистовая отделка полов</t>
  </si>
  <si>
    <t>Грунтование под плитку</t>
  </si>
  <si>
    <t>м2</t>
  </si>
  <si>
    <t>Грунтовка глубокого проникновения Бергауф TIEFGRUNT</t>
  </si>
  <si>
    <t>кг/м2</t>
  </si>
  <si>
    <t>Устройство полов из керамогранитной плитки на клею</t>
  </si>
  <si>
    <t>м2/м2</t>
  </si>
  <si>
    <t>Клей плиточный Ceresit CM11</t>
  </si>
  <si>
    <t>Чистовая отделка потолков</t>
  </si>
  <si>
    <t xml:space="preserve">монтаж натяжного потолка в комплекте с материалом </t>
  </si>
  <si>
    <t>Установка дверей</t>
  </si>
  <si>
    <t>монтаж  однопольных дверных коробок (комплект)</t>
  </si>
  <si>
    <t>шт</t>
  </si>
  <si>
    <t>Зашивка коммуникаций ГКЛВ</t>
  </si>
  <si>
    <t>Устройство зашива по системе Кнауф из ГКЛВ инженерных коммуникаций с вырезом под тех.лючок. И усилением в местах крпеления раковины фанерой</t>
  </si>
  <si>
    <t>Профиль ПН 27*28</t>
  </si>
  <si>
    <t>м/м2</t>
  </si>
  <si>
    <t>Профиль ПС 60*27</t>
  </si>
  <si>
    <t>ГКЛВ толщиной 12,5 мм</t>
  </si>
  <si>
    <t xml:space="preserve">Саморезы </t>
  </si>
  <si>
    <t>шт/м2</t>
  </si>
  <si>
    <t>Анкер-клин</t>
  </si>
  <si>
    <t>Электротехнические работы</t>
  </si>
  <si>
    <t>Установка точечных светильников (комплекс)</t>
  </si>
  <si>
    <t>шт/шт</t>
  </si>
  <si>
    <t>Монтаж Бра</t>
  </si>
  <si>
    <t>Чистовая отделка стен</t>
  </si>
  <si>
    <t>грунтование стен под плитку</t>
  </si>
  <si>
    <t>клей плиточный bergauf keramic</t>
  </si>
  <si>
    <t>Сантехнические работы</t>
  </si>
  <si>
    <t>Поквартирная разводка трубопровода системы ГВС (расценка учитывает: стоимость фитингов, метизов, хомутов для крепления и т.д.)</t>
  </si>
  <si>
    <t>м.п.</t>
  </si>
  <si>
    <t>Труба PPRC PN20 d20 (ТУ 2248-032-00284581-98)</t>
  </si>
  <si>
    <t>м.п./м.п.</t>
  </si>
  <si>
    <t>Поквартирная разводка трубопровода системы ХВС (расценка учитывает: стоимость фитингов, метизов, хомутов для крепления и т.д.)</t>
  </si>
  <si>
    <t>Труба PPRC PN10 d20 (ТУ 2248-032-00284581-98)</t>
  </si>
  <si>
    <t>Поквартирная разводка системы водоотведения Канализации (расценка учитывает: стоимость фитингов, метизов, хомутов для крепления и т.д.)</t>
  </si>
  <si>
    <t>Труба ПВХ ф110 мм</t>
  </si>
  <si>
    <t>Труба ПВХ ф50 мм</t>
  </si>
  <si>
    <t>Установка инсталляции (механизм,рама), установка чаши подвесного унитаза</t>
  </si>
  <si>
    <t>Запорная арматура</t>
  </si>
  <si>
    <t>Слив для унитаза с герметиком</t>
  </si>
  <si>
    <t>Установка ванны в т.ч. Метл.каркаса с подключением</t>
  </si>
  <si>
    <t xml:space="preserve">Сифон </t>
  </si>
  <si>
    <t>Эл. Полотенцесушитель</t>
  </si>
  <si>
    <t>Монтаж полотенце сушителя</t>
  </si>
  <si>
    <t>ИТОГО стоимость работ по разделу :</t>
  </si>
  <si>
    <t>ИТОГО стоимость материалов по разделу :</t>
  </si>
  <si>
    <t>Кухня, Жилая комната, Коридор, Балкон</t>
  </si>
  <si>
    <t>Керамогранит в прихожей</t>
  </si>
  <si>
    <t>Грунтование стен под шпаклевку</t>
  </si>
  <si>
    <t>Шпаклевание стен за 2 раза</t>
  </si>
  <si>
    <t>Шпаклёвка Универсаль</t>
  </si>
  <si>
    <t>Грунтование стен под обои</t>
  </si>
  <si>
    <t>Оклеивание обоями</t>
  </si>
  <si>
    <t>Обои флизелиновые Erfurt Variovlies V 130  25*1 (под покраску)</t>
  </si>
  <si>
    <t>Клей для обоев</t>
  </si>
  <si>
    <t>Грунтование обоев под покраску</t>
  </si>
  <si>
    <t>Окраска обоев за 2-а раза</t>
  </si>
  <si>
    <t>Монтаж ответвительной коробки для стен для скрытых проводок</t>
  </si>
  <si>
    <t>Коробка ответвительная для скрытых проводок для твердых стен</t>
  </si>
  <si>
    <t xml:space="preserve">HEGEL 
</t>
  </si>
  <si>
    <t>Монтаж ответвительной коробки накладной, потолочной</t>
  </si>
  <si>
    <t>Коробка ответвительная потолочная</t>
  </si>
  <si>
    <t>Прокладка кабеля в гофро-трубе с протяжкой сечением 3х1,5;3х2,5 с креплением</t>
  </si>
  <si>
    <t>м</t>
  </si>
  <si>
    <t>ГОСТ 16442-80</t>
  </si>
  <si>
    <t>3*2,5 мм2</t>
  </si>
  <si>
    <t>ВВГнг-LS(А)-0.66</t>
  </si>
  <si>
    <t>3*1,5мм2</t>
  </si>
  <si>
    <t>Труба гофрированная ПВХ  ф20мм с креплением</t>
  </si>
  <si>
    <t>Прокладка кабеля сечением 3х1,5; 3х2,5 с креплением</t>
  </si>
  <si>
    <t>Штробление стен в т.ч. обратная заделка штробы</t>
  </si>
  <si>
    <t>Прокладка кабеля ТВ / Int с креплением</t>
  </si>
  <si>
    <t>Кабель UTP 5</t>
  </si>
  <si>
    <t>Отделка стен керамической плиткой</t>
  </si>
  <si>
    <t>Монтаж/демонтаж вентиляцинной решетки  и вентилятора (при наличии)</t>
  </si>
  <si>
    <t>п.м</t>
  </si>
  <si>
    <t xml:space="preserve">Монтаж натяжного потолка в комплекте с материалом </t>
  </si>
  <si>
    <t>Монтаж  однопольных дверных коробок (комплект)</t>
  </si>
  <si>
    <t>Монтаж розеток (комплекс), встроенные</t>
  </si>
  <si>
    <t>Установка душевой системы</t>
  </si>
  <si>
    <t>Установка тумбы, раковины и смесителя  с подключением к ГВС, ХВС
и герметизацией стыков между стеной (в .т.ч. Гибкая подводка для воды l=400мм</t>
  </si>
  <si>
    <t>Установка и обвязка выводов под водонагреватель (в том числе материал) с установкой отсекающей арматуры</t>
  </si>
  <si>
    <t>Монтаж выключателя освещения  (комплекс), встроенные</t>
  </si>
  <si>
    <t>ВСЕГО стоимость работ по ведомости:</t>
  </si>
  <si>
    <t>ВСЕГО стоимость материалов по ведомости:</t>
  </si>
  <si>
    <t>ОБЩАЯ СУММА работ и материалов по ведомости:</t>
  </si>
  <si>
    <t>Герметизация ванны</t>
  </si>
  <si>
    <t>Герметик силиконовый сантехнический</t>
  </si>
  <si>
    <t xml:space="preserve">устройство полов из ламината </t>
  </si>
  <si>
    <t>подложка толщиной 2мм листовая</t>
  </si>
  <si>
    <t>установка плинтуса ПВХ</t>
  </si>
  <si>
    <t>Плинтус ПВХ  белый 8см</t>
  </si>
  <si>
    <t xml:space="preserve">Дверь межкомнатная (Комфорт). </t>
  </si>
  <si>
    <t>Точечный светодиодный светильник
9914 LED 6W WH белый</t>
  </si>
  <si>
    <t xml:space="preserve">Монтаж зеркала </t>
  </si>
  <si>
    <t>Зеркало круглое Onika Сола 60 с подсветкой</t>
  </si>
  <si>
    <t>Унитаз подвесной Aquanet Zvezda -1 303977 безободковый, с микролифтом</t>
  </si>
  <si>
    <t>Тумба с раковиной Aquanet Беркли 60 белая глянцевая</t>
  </si>
  <si>
    <t>Смеситель для раковины AM.PM Joy F85E02100</t>
  </si>
  <si>
    <t>Полотенцесушитель электрический Terminus Классик П8 400x850</t>
  </si>
  <si>
    <t>Cветильник Maytoni Parma C190-WL-02-W</t>
  </si>
  <si>
    <t>Люк пластиковый 20х30</t>
  </si>
  <si>
    <t>Акриловая ванна Cersanit Lorena 160x70 ультра белый</t>
  </si>
  <si>
    <t>Kronospan Atlantic 8 Дуб Кашемир Античный К471</t>
  </si>
  <si>
    <t>Душевая стойка AM.PM Gem F0790000</t>
  </si>
  <si>
    <t xml:space="preserve">Смеситель для ванны с душем AM.PM Joy F85E10000 </t>
  </si>
  <si>
    <t>Теплый пол</t>
  </si>
  <si>
    <t>Устройство теплого пола</t>
  </si>
  <si>
    <t>1м2</t>
  </si>
  <si>
    <t>Теплый пол Rexant</t>
  </si>
  <si>
    <t>Монтаж терморегулятора, в т.ч. Установка стакана</t>
  </si>
  <si>
    <t>Программируемый терморегулятор REXANT с дисплеем R51XT 51-0532</t>
  </si>
  <si>
    <t>Шпаклёвка Ceresit CT 225 белая (или аналог)</t>
  </si>
  <si>
    <t>DULUX Vinul mat цв. Ослепительно белый</t>
  </si>
  <si>
    <t xml:space="preserve">Установка и подключение душевой системы </t>
  </si>
  <si>
    <t>Шпаклевание потолка в нишах за 2 раза  с грунтованием после каждого слоя</t>
  </si>
  <si>
    <t>Покраска потолка в нишах за 2 раза</t>
  </si>
  <si>
    <t xml:space="preserve">Грунтование потолка в нишах балконе </t>
  </si>
  <si>
    <t>Комфорт</t>
  </si>
  <si>
    <t>Квартира 02-07-02 (S=79,38)</t>
  </si>
  <si>
    <t xml:space="preserve">Смеситель для душа AM.PM Gem F90A20000  </t>
  </si>
  <si>
    <t>ВСЕГО стоимость работ по квартире 02-07-02 :</t>
  </si>
  <si>
    <t>ВСЕГО стоимость материалов по квартире 02-07-02 :</t>
  </si>
  <si>
    <t>ОБЩАЯ СУММА работ и материалов по квартире 02-07-02 :</t>
  </si>
  <si>
    <t>Квартира 02-10-03 (S=75,83)</t>
  </si>
  <si>
    <t>ВСЕГО стоимость материалов по квартире 02-10-03 :</t>
  </si>
  <si>
    <t>ОБЩАЯ СУММА работ и материалов по квартире 02-10-03 :</t>
  </si>
  <si>
    <t xml:space="preserve">Приложение №1 </t>
  </si>
  <si>
    <t>Ведомость объемов работ и материалов для выполнения чистовой отделки комплектации "Конструктор"
в квартирах: 02-07-02, 02-10-03, 02-02-01.
на объекте: "Многофункциональный комплекс, расположенный на участке, ограниченном улицами Пушкинской, Красноармейской и пер. Северным в Октябрьском р-не г. Ижевска. Жилой дом по пер. Раздельному – 2 этап"</t>
  </si>
  <si>
    <t xml:space="preserve">Betonhome Керамогранит светло-серый 60х60, арт. K952736R0001LPET </t>
  </si>
  <si>
    <t>Затирка Mapei Ultracolor Plus 112 Серый</t>
  </si>
  <si>
    <t>SE GLOSSA Розетка 1-ая с заземлением, со шторками, 16А</t>
  </si>
  <si>
    <t>SE GLOSSA Розетка 1-ая с заземлением, со шторками, 16А, винтовые зажимы (белый)</t>
  </si>
  <si>
    <t xml:space="preserve">Керамогранит Laparet Matrix, 60х60 светло-бежевый, арт. K952739R0001LPET </t>
  </si>
  <si>
    <t xml:space="preserve">SE GLOSSA RJ45 Розетка </t>
  </si>
  <si>
    <t>Выключатель одноклавишный для скрытой установки Schneider Electric бел GLOSSA с рамкой</t>
  </si>
  <si>
    <t>Выключатель двухклавишный для скрытой установки Schneider Electric бел GLOSSA с рамкой</t>
  </si>
  <si>
    <t>Квартира 02-02-01 (S=75,84)</t>
  </si>
  <si>
    <t xml:space="preserve">Премиум </t>
  </si>
  <si>
    <t>Сан.узел 1 (4,96 м2)</t>
  </si>
  <si>
    <t>Керамогранит Estima TE03 60х60 Непол</t>
  </si>
  <si>
    <t>Затирка Mapei Ultracolor Plus 119 Серый Лондон</t>
  </si>
  <si>
    <t>Встраиваемый точечный светодиодный светильник 15267/LED 7W 4200K белый</t>
  </si>
  <si>
    <t>Керамогранит Estima TE03 60х120 Непол</t>
  </si>
  <si>
    <t>Зеркало круглое STWORKI Ноттвиль 60 с подсветкой, сенсор на зеркале</t>
  </si>
  <si>
    <t>Люк под плитку ДКП 150х200 скрытого монтажа</t>
  </si>
  <si>
    <t>Унитаз подвесной STWORKI Вестерос by Damixa Вестерос HCVST1700SC безободковый, с микролифтом</t>
  </si>
  <si>
    <t xml:space="preserve">Инсталляция GROHE (Квадрат. кн.) </t>
  </si>
  <si>
    <t>Акриловая ванна Акватек Оберон OBR160-0000039 160x70</t>
  </si>
  <si>
    <t>Слив-перелив McAlpine MRB12</t>
  </si>
  <si>
    <t xml:space="preserve">Душевой комплект Boheme Uno 464-2-CR хром </t>
  </si>
  <si>
    <t>Тумба с раковиной Sancos Libra 60 см белый глянец</t>
  </si>
  <si>
    <t>Смеситель для раковины Boheme Uno 461-CR хром</t>
  </si>
  <si>
    <t>Терморегулятор Rexant сенсорный с автоматическим программированием R200W, белый 51-0573</t>
  </si>
  <si>
    <t>Полотенцесушитель электрический Point Деметра PN12812 П3 8х120, хром</t>
  </si>
  <si>
    <t>Сан.узел 2 (2,74 м2)</t>
  </si>
  <si>
    <t>Герметизация душевого уголка</t>
  </si>
  <si>
    <t>Герметизация ванны и душ. уголка</t>
  </si>
  <si>
    <t>Герметизация ванны и душ.уголка</t>
  </si>
  <si>
    <t>ВСЕГО стоимость работ по квартире 02-02-01 :</t>
  </si>
  <si>
    <t>ВСЕГО стоимость материалов по квартире 02-02-01 :</t>
  </si>
  <si>
    <t>ОБЩАЯ СУММА работ и материалов по квартире 02-02-01 :</t>
  </si>
  <si>
    <t xml:space="preserve">Дверь межкомнатная (Комфорт/Премиум). </t>
  </si>
  <si>
    <t>Гигиенический душ</t>
  </si>
  <si>
    <t>Установка гигиенического душа</t>
  </si>
  <si>
    <t>Гигиенический душ Boheme Uno 467-CR С ВНУТРЕННЕЙ ЧАСТЬЮ, со смесителем</t>
  </si>
  <si>
    <t>Гигиенический душ Lemark Solo LM7165C со смесителем, С ВНУТРЕННЕЙ ЧАСТЬЮ</t>
  </si>
  <si>
    <t>Трап для душа Ани Пласт «Бимс» 650 мм сухой затвор, матовый</t>
  </si>
  <si>
    <t>Монтаж выключателя освещения, встроенные</t>
  </si>
  <si>
    <t>Выключателей Schneider Electric Glossa, белый 1 клавишный</t>
  </si>
  <si>
    <t>Монтаж светодиодной ленты нейтральный белый</t>
  </si>
  <si>
    <t>пог.м</t>
  </si>
  <si>
    <t>Подсветка светодиодная в рассеивателе, цвет  нейтральный белый</t>
  </si>
  <si>
    <t xml:space="preserve">Блок питания </t>
  </si>
  <si>
    <t>Монтаж сантехнического лючка пластикого (наружного)</t>
  </si>
  <si>
    <t>Монтаж сантехнического лючка (скрытого исполнения)</t>
  </si>
  <si>
    <t>Система инсталляции для унитазов Ideal Standard Prosys Eco Frame M E2332AА</t>
  </si>
  <si>
    <t>Устройство душевого поддона в стр. исполнении 80х80. В расценке учитывается материал необходимый для устройства поддона (кирпич, керамический или газобетонный блок, клей, раствор и тд.)</t>
  </si>
  <si>
    <t>Краска для внутренних работ (по обоям) 
RAL - F486</t>
  </si>
  <si>
    <t>Окраска для обоев за 2-а раза</t>
  </si>
  <si>
    <t>Краска для внутренних работ (по обоям)
RAL G482</t>
  </si>
  <si>
    <t>Краска для внутренних работ (по обоям)
RAL 30GY56/023</t>
  </si>
  <si>
    <t>Давальческий материал</t>
  </si>
  <si>
    <t>Цена за ед., руб.</t>
  </si>
  <si>
    <t>Стоимость, руб.</t>
  </si>
  <si>
    <t>ВСЕГО стоимость работ по квартире 02-10-03 :</t>
  </si>
  <si>
    <t>Заказчик имеет возможность заключить договор с НДС и без НДС</t>
  </si>
  <si>
    <t>Теплый пол в прихожей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</si>
</sst>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[$-419]General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8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164" fontId="3" fillId="0" borderId="0"/>
    <xf numFmtId="0" fontId="4" fillId="0" borderId="0"/>
  </cellStyleXfs>
  <cellXfs count="138">
    <xf numFmtId="0" fontId="0" fillId="0" borderId="0" xfId="0"/>
    <xf numFmtId="164" fontId="6" fillId="4" borderId="2" xfId="2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164" fontId="7" fillId="4" borderId="2" xfId="2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44" fontId="6" fillId="4" borderId="2" xfId="1" applyFont="1" applyFill="1" applyBorder="1" applyAlignment="1">
      <alignment horizontal="center" vertical="center" wrapText="1"/>
    </xf>
    <xf numFmtId="44" fontId="7" fillId="4" borderId="2" xfId="1" applyFont="1" applyFill="1" applyBorder="1" applyAlignment="1">
      <alignment horizontal="center" vertical="center"/>
    </xf>
    <xf numFmtId="164" fontId="8" fillId="0" borderId="2" xfId="2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 wrapText="1"/>
    </xf>
    <xf numFmtId="44" fontId="8" fillId="0" borderId="2" xfId="1" applyFont="1" applyFill="1" applyBorder="1" applyAlignment="1">
      <alignment horizontal="center" vertical="center"/>
    </xf>
    <xf numFmtId="164" fontId="6" fillId="4" borderId="2" xfId="2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vertical="center"/>
    </xf>
    <xf numFmtId="2" fontId="6" fillId="4" borderId="2" xfId="0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164" fontId="6" fillId="4" borderId="2" xfId="2" applyFont="1" applyFill="1" applyBorder="1" applyAlignment="1">
      <alignment horizontal="left" vertical="top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2" fontId="7" fillId="4" borderId="2" xfId="2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/>
    </xf>
    <xf numFmtId="164" fontId="8" fillId="0" borderId="2" xfId="2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44" fontId="6" fillId="4" borderId="2" xfId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 wrapText="1"/>
    </xf>
    <xf numFmtId="44" fontId="5" fillId="3" borderId="2" xfId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/>
    </xf>
    <xf numFmtId="44" fontId="5" fillId="3" borderId="2" xfId="1" applyFont="1" applyFill="1" applyBorder="1" applyAlignment="1">
      <alignment vertical="center"/>
    </xf>
    <xf numFmtId="44" fontId="8" fillId="0" borderId="2" xfId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4" fontId="6" fillId="7" borderId="2" xfId="1" applyFont="1" applyFill="1" applyBorder="1" applyAlignment="1">
      <alignment horizontal="center" vertical="center" wrapText="1"/>
    </xf>
    <xf numFmtId="44" fontId="5" fillId="7" borderId="2" xfId="1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44" fontId="5" fillId="7" borderId="2" xfId="1" applyFont="1" applyFill="1" applyBorder="1" applyAlignment="1">
      <alignment horizontal="center" vertical="center" wrapText="1"/>
    </xf>
    <xf numFmtId="44" fontId="6" fillId="5" borderId="2" xfId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164" fontId="6" fillId="4" borderId="2" xfId="2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center" wrapText="1" shrinkToFit="1"/>
    </xf>
    <xf numFmtId="0" fontId="6" fillId="4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2" xfId="3" applyFont="1" applyFill="1" applyBorder="1" applyAlignment="1">
      <alignment horizontal="center" vertical="center"/>
    </xf>
    <xf numFmtId="44" fontId="7" fillId="4" borderId="3" xfId="1" applyFont="1" applyFill="1" applyBorder="1" applyAlignment="1">
      <alignment horizontal="center" vertical="center"/>
    </xf>
    <xf numFmtId="44" fontId="7" fillId="2" borderId="3" xfId="1" applyFont="1" applyFill="1" applyBorder="1" applyAlignment="1">
      <alignment horizontal="center" vertical="center"/>
    </xf>
    <xf numFmtId="44" fontId="7" fillId="0" borderId="3" xfId="1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164" fontId="8" fillId="3" borderId="2" xfId="2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/>
    </xf>
    <xf numFmtId="44" fontId="8" fillId="3" borderId="2" xfId="1" applyFont="1" applyFill="1" applyBorder="1" applyAlignment="1">
      <alignment horizontal="center" vertical="center" wrapText="1"/>
    </xf>
    <xf numFmtId="44" fontId="8" fillId="3" borderId="2" xfId="1" applyFont="1" applyFill="1" applyBorder="1" applyAlignment="1">
      <alignment horizontal="center" vertical="center"/>
    </xf>
    <xf numFmtId="164" fontId="6" fillId="9" borderId="2" xfId="2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center" vertical="center"/>
    </xf>
    <xf numFmtId="164" fontId="6" fillId="9" borderId="2" xfId="2" applyFont="1" applyFill="1" applyBorder="1" applyAlignment="1">
      <alignment horizontal="center" vertical="center" wrapText="1"/>
    </xf>
    <xf numFmtId="2" fontId="6" fillId="9" borderId="2" xfId="0" applyNumberFormat="1" applyFont="1" applyFill="1" applyBorder="1" applyAlignment="1">
      <alignment horizontal="center" vertical="center"/>
    </xf>
    <xf numFmtId="44" fontId="6" fillId="9" borderId="2" xfId="1" applyFont="1" applyFill="1" applyBorder="1" applyAlignment="1">
      <alignment horizontal="center" vertical="center" wrapText="1"/>
    </xf>
    <xf numFmtId="44" fontId="6" fillId="9" borderId="2" xfId="1" applyFont="1" applyFill="1" applyBorder="1" applyAlignment="1">
      <alignment horizontal="center" vertical="center"/>
    </xf>
    <xf numFmtId="2" fontId="6" fillId="10" borderId="2" xfId="0" applyNumberFormat="1" applyFont="1" applyFill="1" applyBorder="1" applyAlignment="1">
      <alignment horizontal="center" vertical="center"/>
    </xf>
    <xf numFmtId="164" fontId="8" fillId="2" borderId="2" xfId="2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8" fillId="0" borderId="2" xfId="0" applyFont="1" applyBorder="1"/>
    <xf numFmtId="44" fontId="6" fillId="4" borderId="2" xfId="1" applyFont="1" applyFill="1" applyBorder="1" applyAlignment="1">
      <alignment horizontal="right" vertical="center" wrapText="1"/>
    </xf>
    <xf numFmtId="44" fontId="6" fillId="6" borderId="2" xfId="1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6" fillId="4" borderId="2" xfId="0" applyFont="1" applyFill="1" applyBorder="1"/>
    <xf numFmtId="2" fontId="6" fillId="5" borderId="2" xfId="2" applyNumberFormat="1" applyFont="1" applyFill="1" applyBorder="1" applyAlignment="1">
      <alignment horizontal="center" vertical="center" wrapText="1"/>
    </xf>
    <xf numFmtId="44" fontId="6" fillId="5" borderId="2" xfId="1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 wrapText="1"/>
    </xf>
    <xf numFmtId="0" fontId="7" fillId="0" borderId="0" xfId="0" applyFont="1" applyBorder="1"/>
    <xf numFmtId="2" fontId="6" fillId="8" borderId="2" xfId="2" applyNumberFormat="1" applyFont="1" applyFill="1" applyBorder="1" applyAlignment="1">
      <alignment horizontal="center" vertical="center" wrapText="1"/>
    </xf>
    <xf numFmtId="44" fontId="6" fillId="8" borderId="2" xfId="1" applyFont="1" applyFill="1" applyBorder="1" applyAlignment="1">
      <alignment horizontal="center" vertical="center" wrapText="1"/>
    </xf>
    <xf numFmtId="44" fontId="6" fillId="8" borderId="2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6" fillId="3" borderId="2" xfId="2" applyNumberFormat="1" applyFont="1" applyFill="1" applyBorder="1" applyAlignment="1">
      <alignment horizontal="center" vertical="center" wrapText="1"/>
    </xf>
    <xf numFmtId="44" fontId="6" fillId="3" borderId="2" xfId="1" applyFont="1" applyFill="1" applyBorder="1" applyAlignment="1">
      <alignment horizontal="center" vertical="center" wrapText="1"/>
    </xf>
    <xf numFmtId="44" fontId="6" fillId="3" borderId="2" xfId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4" fontId="6" fillId="3" borderId="0" xfId="1" applyFont="1" applyFill="1" applyBorder="1" applyAlignment="1">
      <alignment horizontal="center" vertical="center" wrapText="1"/>
    </xf>
    <xf numFmtId="44" fontId="6" fillId="3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44" fontId="7" fillId="0" borderId="0" xfId="1" applyFont="1"/>
    <xf numFmtId="164" fontId="9" fillId="0" borderId="2" xfId="2" applyFont="1" applyFill="1" applyBorder="1" applyAlignment="1">
      <alignment horizontal="left" vertical="center" wrapText="1"/>
    </xf>
    <xf numFmtId="164" fontId="9" fillId="0" borderId="2" xfId="2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44" fontId="9" fillId="0" borderId="2" xfId="1" applyFont="1" applyFill="1" applyBorder="1" applyAlignment="1">
      <alignment horizontal="center" vertical="center" wrapText="1"/>
    </xf>
    <xf numFmtId="44" fontId="9" fillId="0" borderId="2" xfId="1" applyFont="1" applyFill="1" applyBorder="1" applyAlignment="1">
      <alignment horizontal="center" vertical="center"/>
    </xf>
    <xf numFmtId="164" fontId="6" fillId="3" borderId="2" xfId="2" applyFont="1" applyFill="1" applyBorder="1" applyAlignment="1">
      <alignment horizontal="right" vertical="center" wrapText="1"/>
    </xf>
    <xf numFmtId="164" fontId="6" fillId="5" borderId="3" xfId="2" applyFont="1" applyFill="1" applyBorder="1" applyAlignment="1">
      <alignment horizontal="right" vertical="center" wrapText="1"/>
    </xf>
    <xf numFmtId="164" fontId="6" fillId="5" borderId="4" xfId="2" applyFont="1" applyFill="1" applyBorder="1" applyAlignment="1">
      <alignment horizontal="right" vertical="center" wrapText="1"/>
    </xf>
    <xf numFmtId="164" fontId="6" fillId="5" borderId="5" xfId="2" applyFont="1" applyFill="1" applyBorder="1" applyAlignment="1">
      <alignment horizontal="right" vertical="center" wrapText="1"/>
    </xf>
    <xf numFmtId="164" fontId="6" fillId="8" borderId="3" xfId="2" applyFont="1" applyFill="1" applyBorder="1" applyAlignment="1">
      <alignment horizontal="right" vertical="center" wrapText="1"/>
    </xf>
    <xf numFmtId="164" fontId="6" fillId="8" borderId="4" xfId="2" applyFont="1" applyFill="1" applyBorder="1" applyAlignment="1">
      <alignment horizontal="right" vertical="center" wrapText="1"/>
    </xf>
    <xf numFmtId="164" fontId="6" fillId="8" borderId="5" xfId="2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0" xfId="0" applyFont="1"/>
  </cellXfs>
  <cellStyles count="4">
    <cellStyle name="Excel Built-in Normal" xfId="2"/>
    <cellStyle name="Excel Built-in Normal 3" xfId="3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93"/>
  <sheetViews>
    <sheetView tabSelected="1" view="pageBreakPreview" zoomScale="94" zoomScaleNormal="100" zoomScaleSheetLayoutView="94" workbookViewId="0">
      <pane ySplit="1" topLeftCell="A563" activePane="bottomLeft" state="frozen"/>
      <selection pane="bottomLeft" activeCell="B591" sqref="B591:D591"/>
    </sheetView>
  </sheetViews>
  <sheetFormatPr defaultColWidth="9" defaultRowHeight="14.4" x14ac:dyDescent="0.3"/>
  <cols>
    <col min="1" max="1" width="4" style="105" customWidth="1"/>
    <col min="2" max="2" width="42.6640625" style="112" customWidth="1"/>
    <col min="3" max="3" width="9" style="91" customWidth="1"/>
    <col min="4" max="4" width="11.5546875" style="91" customWidth="1"/>
    <col min="5" max="5" width="10" style="91" bestFit="1" customWidth="1"/>
    <col min="6" max="6" width="15.44140625" style="113" customWidth="1"/>
    <col min="7" max="7" width="15.109375" style="113" customWidth="1"/>
    <col min="8" max="8" width="14.5546875" style="91" customWidth="1"/>
    <col min="9" max="16384" width="9" style="91"/>
  </cols>
  <sheetData>
    <row r="1" spans="1:8" x14ac:dyDescent="0.3">
      <c r="B1" s="109"/>
      <c r="C1" s="105"/>
      <c r="D1" s="133" t="s">
        <v>138</v>
      </c>
      <c r="E1" s="133"/>
      <c r="F1" s="133"/>
      <c r="G1" s="133"/>
      <c r="H1" s="133"/>
    </row>
    <row r="2" spans="1:8" ht="22.8" customHeight="1" x14ac:dyDescent="0.3">
      <c r="B2" s="109"/>
      <c r="C2" s="105"/>
      <c r="D2" s="133"/>
      <c r="E2" s="133"/>
      <c r="F2" s="133"/>
      <c r="G2" s="133"/>
      <c r="H2" s="133"/>
    </row>
    <row r="3" spans="1:8" ht="16.8" customHeight="1" x14ac:dyDescent="0.3">
      <c r="B3" s="109"/>
      <c r="C3" s="105"/>
      <c r="D3" s="90"/>
      <c r="E3" s="90"/>
      <c r="F3" s="90"/>
      <c r="G3" s="90"/>
      <c r="H3" s="90"/>
    </row>
    <row r="4" spans="1:8" x14ac:dyDescent="0.3">
      <c r="A4" s="134" t="s">
        <v>139</v>
      </c>
      <c r="B4" s="134"/>
      <c r="C4" s="134"/>
      <c r="D4" s="134"/>
      <c r="E4" s="134"/>
      <c r="F4" s="134"/>
      <c r="G4" s="134"/>
      <c r="H4" s="134"/>
    </row>
    <row r="5" spans="1:8" x14ac:dyDescent="0.3">
      <c r="A5" s="134"/>
      <c r="B5" s="134"/>
      <c r="C5" s="134"/>
      <c r="D5" s="134"/>
      <c r="E5" s="134"/>
      <c r="F5" s="134"/>
      <c r="G5" s="134"/>
      <c r="H5" s="134"/>
    </row>
    <row r="6" spans="1:8" ht="29.25" customHeight="1" x14ac:dyDescent="0.3">
      <c r="A6" s="135"/>
      <c r="B6" s="135"/>
      <c r="C6" s="135"/>
      <c r="D6" s="135"/>
      <c r="E6" s="135"/>
      <c r="F6" s="135"/>
      <c r="G6" s="135"/>
      <c r="H6" s="135"/>
    </row>
    <row r="7" spans="1:8" ht="57.6" customHeight="1" x14ac:dyDescent="0.3">
      <c r="A7" s="136" t="s">
        <v>197</v>
      </c>
      <c r="B7" s="136"/>
      <c r="C7" s="136"/>
      <c r="D7" s="136"/>
      <c r="E7" s="136"/>
      <c r="F7" s="136"/>
      <c r="G7" s="136"/>
      <c r="H7" s="136"/>
    </row>
    <row r="8" spans="1:8" ht="22.8" customHeight="1" x14ac:dyDescent="0.3">
      <c r="A8" s="92" t="s">
        <v>1</v>
      </c>
      <c r="B8" s="130" t="s">
        <v>130</v>
      </c>
      <c r="C8" s="131"/>
      <c r="D8" s="131"/>
      <c r="E8" s="131"/>
      <c r="F8" s="131"/>
      <c r="G8" s="131"/>
      <c r="H8" s="132"/>
    </row>
    <row r="9" spans="1:8" x14ac:dyDescent="0.3">
      <c r="A9" s="92">
        <v>1</v>
      </c>
      <c r="B9" s="127" t="s">
        <v>0</v>
      </c>
      <c r="C9" s="128"/>
      <c r="D9" s="129"/>
      <c r="E9" s="75"/>
      <c r="F9" s="55" t="s">
        <v>129</v>
      </c>
      <c r="G9" s="56"/>
      <c r="H9" s="57"/>
    </row>
    <row r="10" spans="1:8" ht="28.8" x14ac:dyDescent="0.3">
      <c r="A10" s="92">
        <v>2</v>
      </c>
      <c r="B10" s="28" t="s">
        <v>2</v>
      </c>
      <c r="C10" s="29" t="s">
        <v>3</v>
      </c>
      <c r="D10" s="30" t="s">
        <v>4</v>
      </c>
      <c r="E10" s="31" t="s">
        <v>5</v>
      </c>
      <c r="F10" s="32" t="s">
        <v>194</v>
      </c>
      <c r="G10" s="32" t="s">
        <v>195</v>
      </c>
      <c r="H10" s="33" t="s">
        <v>8</v>
      </c>
    </row>
    <row r="11" spans="1:8" x14ac:dyDescent="0.3">
      <c r="A11" s="92">
        <v>3</v>
      </c>
      <c r="B11" s="37" t="s">
        <v>9</v>
      </c>
      <c r="C11" s="38"/>
      <c r="D11" s="38"/>
      <c r="E11" s="38"/>
      <c r="F11" s="39"/>
      <c r="G11" s="39"/>
      <c r="H11" s="38"/>
    </row>
    <row r="12" spans="1:8" x14ac:dyDescent="0.3">
      <c r="A12" s="92">
        <v>4</v>
      </c>
      <c r="B12" s="1" t="s">
        <v>10</v>
      </c>
      <c r="C12" s="2" t="s">
        <v>11</v>
      </c>
      <c r="D12" s="16"/>
      <c r="E12" s="4">
        <v>7.71</v>
      </c>
      <c r="F12" s="5"/>
      <c r="G12" s="36">
        <f>F12*E12</f>
        <v>0</v>
      </c>
      <c r="H12" s="6"/>
    </row>
    <row r="13" spans="1:8" ht="28.8" x14ac:dyDescent="0.3">
      <c r="A13" s="92">
        <v>5</v>
      </c>
      <c r="B13" s="7" t="s">
        <v>12</v>
      </c>
      <c r="C13" s="8" t="s">
        <v>13</v>
      </c>
      <c r="D13" s="17">
        <v>0.13</v>
      </c>
      <c r="E13" s="9">
        <f>D13*E12</f>
        <v>1.0023</v>
      </c>
      <c r="F13" s="10"/>
      <c r="G13" s="11">
        <f t="shared" ref="G13" si="0">F13*E13</f>
        <v>0</v>
      </c>
      <c r="H13" s="11"/>
    </row>
    <row r="14" spans="1:8" ht="28.8" x14ac:dyDescent="0.3">
      <c r="A14" s="92">
        <v>6</v>
      </c>
      <c r="B14" s="1" t="s">
        <v>14</v>
      </c>
      <c r="C14" s="2" t="s">
        <v>11</v>
      </c>
      <c r="D14" s="16"/>
      <c r="E14" s="4">
        <f>E12</f>
        <v>7.71</v>
      </c>
      <c r="F14" s="5"/>
      <c r="G14" s="36">
        <f>F14*E14</f>
        <v>0</v>
      </c>
      <c r="H14" s="6"/>
    </row>
    <row r="15" spans="1:8" ht="28.8" x14ac:dyDescent="0.3">
      <c r="A15" s="92">
        <v>7</v>
      </c>
      <c r="B15" s="7" t="s">
        <v>140</v>
      </c>
      <c r="C15" s="8" t="s">
        <v>15</v>
      </c>
      <c r="D15" s="17">
        <v>1.18</v>
      </c>
      <c r="E15" s="9">
        <f>D15*E14</f>
        <v>9.0977999999999994</v>
      </c>
      <c r="F15" s="10"/>
      <c r="G15" s="11">
        <f t="shared" ref="G15:G17" si="1">F15*E15</f>
        <v>0</v>
      </c>
      <c r="H15" s="11"/>
    </row>
    <row r="16" spans="1:8" x14ac:dyDescent="0.3">
      <c r="A16" s="92">
        <v>8</v>
      </c>
      <c r="B16" s="7" t="s">
        <v>16</v>
      </c>
      <c r="C16" s="8" t="s">
        <v>13</v>
      </c>
      <c r="D16" s="17">
        <v>7.5</v>
      </c>
      <c r="E16" s="9">
        <f>D16*E14</f>
        <v>57.825000000000003</v>
      </c>
      <c r="F16" s="10"/>
      <c r="G16" s="11">
        <f t="shared" si="1"/>
        <v>0</v>
      </c>
      <c r="H16" s="11"/>
    </row>
    <row r="17" spans="1:8" x14ac:dyDescent="0.3">
      <c r="A17" s="92">
        <v>9</v>
      </c>
      <c r="B17" s="7" t="s">
        <v>141</v>
      </c>
      <c r="C17" s="8" t="s">
        <v>13</v>
      </c>
      <c r="D17" s="17">
        <v>0.5</v>
      </c>
      <c r="E17" s="9">
        <f>D17*E14</f>
        <v>3.855</v>
      </c>
      <c r="F17" s="10"/>
      <c r="G17" s="11">
        <f t="shared" si="1"/>
        <v>0</v>
      </c>
      <c r="H17" s="11"/>
    </row>
    <row r="18" spans="1:8" x14ac:dyDescent="0.3">
      <c r="A18" s="92">
        <v>10</v>
      </c>
      <c r="B18" s="37" t="s">
        <v>17</v>
      </c>
      <c r="C18" s="41"/>
      <c r="D18" s="41"/>
      <c r="E18" s="41"/>
      <c r="F18" s="42"/>
      <c r="G18" s="39"/>
      <c r="H18" s="38"/>
    </row>
    <row r="19" spans="1:8" ht="31.2" customHeight="1" x14ac:dyDescent="0.3">
      <c r="A19" s="92">
        <v>11</v>
      </c>
      <c r="B19" s="20" t="s">
        <v>87</v>
      </c>
      <c r="C19" s="2" t="s">
        <v>11</v>
      </c>
      <c r="D19" s="16"/>
      <c r="E19" s="4">
        <f>ROUNDUP(E14/1,0)*1.02</f>
        <v>8.16</v>
      </c>
      <c r="F19" s="5"/>
      <c r="G19" s="36">
        <f>F19*E19</f>
        <v>0</v>
      </c>
      <c r="H19" s="6"/>
    </row>
    <row r="20" spans="1:8" x14ac:dyDescent="0.3">
      <c r="A20" s="92">
        <v>12</v>
      </c>
      <c r="B20" s="37" t="s">
        <v>19</v>
      </c>
      <c r="C20" s="41"/>
      <c r="D20" s="41"/>
      <c r="E20" s="41"/>
      <c r="F20" s="42"/>
      <c r="G20" s="39"/>
      <c r="H20" s="38"/>
    </row>
    <row r="21" spans="1:8" ht="28.8" x14ac:dyDescent="0.3">
      <c r="A21" s="92">
        <v>13</v>
      </c>
      <c r="B21" s="1" t="s">
        <v>88</v>
      </c>
      <c r="C21" s="2" t="s">
        <v>21</v>
      </c>
      <c r="D21" s="16"/>
      <c r="E21" s="4">
        <v>2</v>
      </c>
      <c r="F21" s="5"/>
      <c r="G21" s="36">
        <f>F21*E21</f>
        <v>0</v>
      </c>
      <c r="H21" s="5"/>
    </row>
    <row r="22" spans="1:8" ht="30" customHeight="1" x14ac:dyDescent="0.3">
      <c r="A22" s="92">
        <v>14</v>
      </c>
      <c r="B22" s="114" t="s">
        <v>103</v>
      </c>
      <c r="C22" s="115" t="s">
        <v>21</v>
      </c>
      <c r="D22" s="116"/>
      <c r="E22" s="117">
        <f>E21</f>
        <v>2</v>
      </c>
      <c r="F22" s="118">
        <v>0</v>
      </c>
      <c r="G22" s="119">
        <f>F22*E22</f>
        <v>0</v>
      </c>
      <c r="H22" s="118" t="s">
        <v>193</v>
      </c>
    </row>
    <row r="23" spans="1:8" x14ac:dyDescent="0.3">
      <c r="A23" s="92">
        <v>15</v>
      </c>
      <c r="B23" s="37" t="s">
        <v>22</v>
      </c>
      <c r="C23" s="41"/>
      <c r="D23" s="41"/>
      <c r="E23" s="41"/>
      <c r="F23" s="42"/>
      <c r="G23" s="39"/>
      <c r="H23" s="38"/>
    </row>
    <row r="24" spans="1:8" ht="57.6" x14ac:dyDescent="0.3">
      <c r="A24" s="92">
        <v>16</v>
      </c>
      <c r="B24" s="22" t="s">
        <v>23</v>
      </c>
      <c r="C24" s="2" t="s">
        <v>11</v>
      </c>
      <c r="D24" s="23"/>
      <c r="E24" s="4">
        <v>18.62</v>
      </c>
      <c r="F24" s="5"/>
      <c r="G24" s="36">
        <f>F24*E24</f>
        <v>0</v>
      </c>
      <c r="H24" s="6"/>
    </row>
    <row r="25" spans="1:8" x14ac:dyDescent="0.3">
      <c r="A25" s="92">
        <v>17</v>
      </c>
      <c r="B25" s="24" t="s">
        <v>24</v>
      </c>
      <c r="C25" s="14" t="s">
        <v>25</v>
      </c>
      <c r="D25" s="25">
        <v>1.1299999999999999</v>
      </c>
      <c r="E25" s="9">
        <f>D25*E24</f>
        <v>21.040599999999998</v>
      </c>
      <c r="F25" s="10"/>
      <c r="G25" s="11">
        <f t="shared" ref="G25:G29" si="2">F25*E25</f>
        <v>0</v>
      </c>
      <c r="H25" s="93"/>
    </row>
    <row r="26" spans="1:8" x14ac:dyDescent="0.3">
      <c r="A26" s="92">
        <v>18</v>
      </c>
      <c r="B26" s="24" t="s">
        <v>26</v>
      </c>
      <c r="C26" s="14" t="s">
        <v>25</v>
      </c>
      <c r="D26" s="60">
        <v>3.05</v>
      </c>
      <c r="E26" s="9">
        <f>D26*E24</f>
        <v>56.790999999999997</v>
      </c>
      <c r="F26" s="10"/>
      <c r="G26" s="11">
        <f t="shared" si="2"/>
        <v>0</v>
      </c>
      <c r="H26" s="93"/>
    </row>
    <row r="27" spans="1:8" x14ac:dyDescent="0.3">
      <c r="A27" s="92">
        <v>19</v>
      </c>
      <c r="B27" s="24" t="s">
        <v>27</v>
      </c>
      <c r="C27" s="14" t="s">
        <v>11</v>
      </c>
      <c r="D27" s="25">
        <v>1.05</v>
      </c>
      <c r="E27" s="9">
        <f>D27*E24</f>
        <v>19.551000000000002</v>
      </c>
      <c r="F27" s="10"/>
      <c r="G27" s="11">
        <f t="shared" si="2"/>
        <v>0</v>
      </c>
      <c r="H27" s="93"/>
    </row>
    <row r="28" spans="1:8" x14ac:dyDescent="0.3">
      <c r="A28" s="92">
        <v>20</v>
      </c>
      <c r="B28" s="24" t="s">
        <v>28</v>
      </c>
      <c r="C28" s="14" t="s">
        <v>29</v>
      </c>
      <c r="D28" s="25">
        <v>18</v>
      </c>
      <c r="E28" s="9">
        <f>D28*E24</f>
        <v>335.16</v>
      </c>
      <c r="F28" s="10"/>
      <c r="G28" s="11">
        <f t="shared" si="2"/>
        <v>0</v>
      </c>
      <c r="H28" s="93"/>
    </row>
    <row r="29" spans="1:8" x14ac:dyDescent="0.3">
      <c r="A29" s="92">
        <v>21</v>
      </c>
      <c r="B29" s="24" t="s">
        <v>30</v>
      </c>
      <c r="C29" s="14" t="s">
        <v>29</v>
      </c>
      <c r="D29" s="25">
        <v>8</v>
      </c>
      <c r="E29" s="9">
        <f>D29*E24</f>
        <v>148.96</v>
      </c>
      <c r="F29" s="10"/>
      <c r="G29" s="11">
        <f t="shared" si="2"/>
        <v>0</v>
      </c>
      <c r="H29" s="93"/>
    </row>
    <row r="30" spans="1:8" x14ac:dyDescent="0.3">
      <c r="A30" s="92">
        <v>22</v>
      </c>
      <c r="B30" s="37" t="s">
        <v>31</v>
      </c>
      <c r="C30" s="41"/>
      <c r="D30" s="41"/>
      <c r="E30" s="41"/>
      <c r="F30" s="42"/>
      <c r="G30" s="39"/>
      <c r="H30" s="38"/>
    </row>
    <row r="31" spans="1:8" x14ac:dyDescent="0.3">
      <c r="A31" s="92">
        <v>23</v>
      </c>
      <c r="B31" s="22" t="s">
        <v>32</v>
      </c>
      <c r="C31" s="2" t="s">
        <v>21</v>
      </c>
      <c r="D31" s="23"/>
      <c r="E31" s="4">
        <v>5</v>
      </c>
      <c r="F31" s="5"/>
      <c r="G31" s="36">
        <f>F31*E31</f>
        <v>0</v>
      </c>
      <c r="H31" s="6"/>
    </row>
    <row r="32" spans="1:8" ht="28.8" x14ac:dyDescent="0.3">
      <c r="A32" s="92">
        <v>24</v>
      </c>
      <c r="B32" s="24" t="s">
        <v>104</v>
      </c>
      <c r="C32" s="14" t="s">
        <v>33</v>
      </c>
      <c r="D32" s="25"/>
      <c r="E32" s="9">
        <f>E31</f>
        <v>5</v>
      </c>
      <c r="F32" s="10"/>
      <c r="G32" s="11">
        <f t="shared" ref="G32" si="3">F32*E32</f>
        <v>0</v>
      </c>
      <c r="H32" s="10"/>
    </row>
    <row r="33" spans="1:8" x14ac:dyDescent="0.3">
      <c r="A33" s="92">
        <v>25</v>
      </c>
      <c r="B33" s="22" t="s">
        <v>89</v>
      </c>
      <c r="C33" s="26" t="s">
        <v>21</v>
      </c>
      <c r="D33" s="26"/>
      <c r="E33" s="16">
        <v>5</v>
      </c>
      <c r="F33" s="94"/>
      <c r="G33" s="36">
        <f>F33*E33</f>
        <v>0</v>
      </c>
      <c r="H33" s="6"/>
    </row>
    <row r="34" spans="1:8" ht="28.8" x14ac:dyDescent="0.3">
      <c r="A34" s="92">
        <v>26</v>
      </c>
      <c r="B34" s="24" t="s">
        <v>142</v>
      </c>
      <c r="C34" s="27" t="s">
        <v>21</v>
      </c>
      <c r="D34" s="27"/>
      <c r="E34" s="21">
        <v>5</v>
      </c>
      <c r="F34" s="43"/>
      <c r="G34" s="11">
        <f t="shared" ref="G34" si="4">F34*E34</f>
        <v>0</v>
      </c>
      <c r="H34" s="10"/>
    </row>
    <row r="35" spans="1:8" ht="28.8" x14ac:dyDescent="0.3">
      <c r="A35" s="92">
        <v>27</v>
      </c>
      <c r="B35" s="44" t="s">
        <v>68</v>
      </c>
      <c r="C35" s="45" t="s">
        <v>21</v>
      </c>
      <c r="D35" s="46"/>
      <c r="E35" s="46">
        <v>5</v>
      </c>
      <c r="F35" s="95"/>
      <c r="G35" s="36">
        <f>F35*E35</f>
        <v>0</v>
      </c>
      <c r="H35" s="6"/>
    </row>
    <row r="36" spans="1:8" ht="28.8" x14ac:dyDescent="0.3">
      <c r="A36" s="92">
        <v>28</v>
      </c>
      <c r="B36" s="7" t="s">
        <v>69</v>
      </c>
      <c r="C36" s="8" t="s">
        <v>21</v>
      </c>
      <c r="D36" s="47" t="s">
        <v>70</v>
      </c>
      <c r="E36" s="9">
        <f>E35</f>
        <v>5</v>
      </c>
      <c r="F36" s="10"/>
      <c r="G36" s="10">
        <f t="shared" ref="G36" si="5">F36*E36</f>
        <v>0</v>
      </c>
      <c r="H36" s="10"/>
    </row>
    <row r="37" spans="1:8" ht="28.8" x14ac:dyDescent="0.3">
      <c r="A37" s="92">
        <v>29</v>
      </c>
      <c r="B37" s="44" t="s">
        <v>71</v>
      </c>
      <c r="C37" s="45" t="s">
        <v>21</v>
      </c>
      <c r="D37" s="46"/>
      <c r="E37" s="46">
        <v>3</v>
      </c>
      <c r="F37" s="95"/>
      <c r="G37" s="36">
        <f>F37*E37</f>
        <v>0</v>
      </c>
      <c r="H37" s="6"/>
    </row>
    <row r="38" spans="1:8" x14ac:dyDescent="0.3">
      <c r="A38" s="92">
        <v>30</v>
      </c>
      <c r="B38" s="7" t="s">
        <v>72</v>
      </c>
      <c r="C38" s="8" t="s">
        <v>21</v>
      </c>
      <c r="D38" s="47"/>
      <c r="E38" s="9">
        <f>E37</f>
        <v>3</v>
      </c>
      <c r="F38" s="10"/>
      <c r="G38" s="10">
        <f t="shared" ref="G38" si="6">F38*E38</f>
        <v>0</v>
      </c>
      <c r="H38" s="10"/>
    </row>
    <row r="39" spans="1:8" ht="28.8" x14ac:dyDescent="0.3">
      <c r="A39" s="92">
        <v>31</v>
      </c>
      <c r="B39" s="35" t="s">
        <v>73</v>
      </c>
      <c r="C39" s="48" t="s">
        <v>74</v>
      </c>
      <c r="D39" s="48" t="s">
        <v>75</v>
      </c>
      <c r="E39" s="16">
        <v>40</v>
      </c>
      <c r="F39" s="5"/>
      <c r="G39" s="36">
        <f>F39*E39</f>
        <v>0</v>
      </c>
      <c r="H39" s="6"/>
    </row>
    <row r="40" spans="1:8" ht="28.8" x14ac:dyDescent="0.3">
      <c r="A40" s="92">
        <v>32</v>
      </c>
      <c r="B40" s="49" t="s">
        <v>76</v>
      </c>
      <c r="C40" s="27" t="s">
        <v>74</v>
      </c>
      <c r="D40" s="27" t="s">
        <v>77</v>
      </c>
      <c r="E40" s="21">
        <v>20</v>
      </c>
      <c r="F40" s="10"/>
      <c r="G40" s="10">
        <f t="shared" ref="G40:G44" si="7">F40*E40</f>
        <v>0</v>
      </c>
      <c r="H40" s="10"/>
    </row>
    <row r="41" spans="1:8" ht="28.8" x14ac:dyDescent="0.3">
      <c r="A41" s="92">
        <v>33</v>
      </c>
      <c r="B41" s="49" t="s">
        <v>78</v>
      </c>
      <c r="C41" s="27" t="s">
        <v>74</v>
      </c>
      <c r="D41" s="27" t="s">
        <v>77</v>
      </c>
      <c r="E41" s="21">
        <v>20</v>
      </c>
      <c r="F41" s="10"/>
      <c r="G41" s="10">
        <f t="shared" si="7"/>
        <v>0</v>
      </c>
      <c r="H41" s="10"/>
    </row>
    <row r="42" spans="1:8" ht="28.8" x14ac:dyDescent="0.3">
      <c r="A42" s="92">
        <v>34</v>
      </c>
      <c r="B42" s="50" t="s">
        <v>79</v>
      </c>
      <c r="C42" s="51" t="s">
        <v>74</v>
      </c>
      <c r="D42" s="51"/>
      <c r="E42" s="52">
        <v>40</v>
      </c>
      <c r="F42" s="10"/>
      <c r="G42" s="10">
        <f t="shared" si="7"/>
        <v>0</v>
      </c>
      <c r="H42" s="10"/>
    </row>
    <row r="43" spans="1:8" ht="28.8" x14ac:dyDescent="0.3">
      <c r="A43" s="92">
        <v>35</v>
      </c>
      <c r="B43" s="53" t="s">
        <v>80</v>
      </c>
      <c r="C43" s="45" t="s">
        <v>74</v>
      </c>
      <c r="D43" s="45" t="s">
        <v>75</v>
      </c>
      <c r="E43" s="46">
        <v>40</v>
      </c>
      <c r="F43" s="5"/>
      <c r="G43" s="36">
        <f>F43*E43</f>
        <v>0</v>
      </c>
      <c r="H43" s="6"/>
    </row>
    <row r="44" spans="1:8" ht="28.8" x14ac:dyDescent="0.3">
      <c r="A44" s="92">
        <v>36</v>
      </c>
      <c r="B44" s="49" t="s">
        <v>78</v>
      </c>
      <c r="C44" s="27" t="s">
        <v>74</v>
      </c>
      <c r="D44" s="27" t="s">
        <v>77</v>
      </c>
      <c r="E44" s="21">
        <v>20</v>
      </c>
      <c r="F44" s="10"/>
      <c r="G44" s="10">
        <f t="shared" si="7"/>
        <v>0</v>
      </c>
      <c r="H44" s="10"/>
    </row>
    <row r="45" spans="1:8" ht="28.8" x14ac:dyDescent="0.3">
      <c r="A45" s="92">
        <v>37</v>
      </c>
      <c r="B45" s="49" t="s">
        <v>76</v>
      </c>
      <c r="C45" s="27" t="s">
        <v>74</v>
      </c>
      <c r="D45" s="27" t="s">
        <v>77</v>
      </c>
      <c r="E45" s="21">
        <v>20</v>
      </c>
      <c r="F45" s="10"/>
      <c r="G45" s="10">
        <f t="shared" ref="G45" si="8">F45*E45</f>
        <v>0</v>
      </c>
      <c r="H45" s="10"/>
    </row>
    <row r="46" spans="1:8" ht="28.8" x14ac:dyDescent="0.3">
      <c r="A46" s="92">
        <v>38</v>
      </c>
      <c r="B46" s="44" t="s">
        <v>81</v>
      </c>
      <c r="C46" s="45" t="s">
        <v>74</v>
      </c>
      <c r="D46" s="48"/>
      <c r="E46" s="16">
        <v>40</v>
      </c>
      <c r="F46" s="5"/>
      <c r="G46" s="36">
        <f>F46*E46</f>
        <v>0</v>
      </c>
      <c r="H46" s="6"/>
    </row>
    <row r="47" spans="1:8" x14ac:dyDescent="0.3">
      <c r="A47" s="92">
        <v>39</v>
      </c>
      <c r="B47" s="37" t="s">
        <v>35</v>
      </c>
      <c r="C47" s="38"/>
      <c r="D47" s="38"/>
      <c r="E47" s="38"/>
      <c r="F47" s="39"/>
      <c r="G47" s="39"/>
      <c r="H47" s="39"/>
    </row>
    <row r="48" spans="1:8" x14ac:dyDescent="0.3">
      <c r="A48" s="92">
        <v>40</v>
      </c>
      <c r="B48" s="1" t="s">
        <v>36</v>
      </c>
      <c r="C48" s="2" t="s">
        <v>11</v>
      </c>
      <c r="D48" s="3"/>
      <c r="E48" s="4">
        <v>50.92</v>
      </c>
      <c r="F48" s="5"/>
      <c r="G48" s="36">
        <f>F48*E48</f>
        <v>0</v>
      </c>
      <c r="H48" s="6"/>
    </row>
    <row r="49" spans="1:8" ht="28.8" x14ac:dyDescent="0.3">
      <c r="A49" s="92">
        <v>41</v>
      </c>
      <c r="B49" s="7" t="s">
        <v>12</v>
      </c>
      <c r="C49" s="8" t="s">
        <v>13</v>
      </c>
      <c r="D49" s="8">
        <v>0.13</v>
      </c>
      <c r="E49" s="9">
        <f>D49*E48</f>
        <v>6.6196000000000002</v>
      </c>
      <c r="F49" s="10"/>
      <c r="G49" s="11">
        <f>F49*E49</f>
        <v>0</v>
      </c>
      <c r="H49" s="96"/>
    </row>
    <row r="50" spans="1:8" x14ac:dyDescent="0.3">
      <c r="A50" s="92">
        <v>42</v>
      </c>
      <c r="B50" s="1" t="s">
        <v>84</v>
      </c>
      <c r="C50" s="2" t="s">
        <v>11</v>
      </c>
      <c r="D50" s="3"/>
      <c r="E50" s="4">
        <f>E48</f>
        <v>50.92</v>
      </c>
      <c r="F50" s="5"/>
      <c r="G50" s="36">
        <f>F50*E50</f>
        <v>0</v>
      </c>
      <c r="H50" s="6"/>
    </row>
    <row r="51" spans="1:8" ht="28.8" x14ac:dyDescent="0.3">
      <c r="A51" s="92">
        <v>43</v>
      </c>
      <c r="B51" s="7" t="s">
        <v>144</v>
      </c>
      <c r="C51" s="8" t="s">
        <v>15</v>
      </c>
      <c r="D51" s="8">
        <v>1.23</v>
      </c>
      <c r="E51" s="9">
        <f>E50*D51*0.8</f>
        <v>50.10528</v>
      </c>
      <c r="F51" s="10"/>
      <c r="G51" s="11">
        <f t="shared" ref="G51:G53" si="9">F51*E51</f>
        <v>0</v>
      </c>
      <c r="H51" s="10"/>
    </row>
    <row r="52" spans="1:8" x14ac:dyDescent="0.3">
      <c r="A52" s="92">
        <v>44</v>
      </c>
      <c r="B52" s="7" t="s">
        <v>37</v>
      </c>
      <c r="C52" s="8" t="s">
        <v>13</v>
      </c>
      <c r="D52" s="8">
        <v>7.5</v>
      </c>
      <c r="E52" s="9">
        <f>D52*E50</f>
        <v>381.90000000000003</v>
      </c>
      <c r="F52" s="10"/>
      <c r="G52" s="11">
        <f t="shared" si="9"/>
        <v>0</v>
      </c>
      <c r="H52" s="96"/>
    </row>
    <row r="53" spans="1:8" x14ac:dyDescent="0.3">
      <c r="A53" s="92">
        <v>45</v>
      </c>
      <c r="B53" s="7" t="s">
        <v>141</v>
      </c>
      <c r="C53" s="8" t="s">
        <v>13</v>
      </c>
      <c r="D53" s="8">
        <v>0.5</v>
      </c>
      <c r="E53" s="9">
        <f>D53*E50</f>
        <v>25.46</v>
      </c>
      <c r="F53" s="10"/>
      <c r="G53" s="11">
        <f t="shared" si="9"/>
        <v>0</v>
      </c>
      <c r="H53" s="10"/>
    </row>
    <row r="54" spans="1:8" ht="28.8" x14ac:dyDescent="0.3">
      <c r="A54" s="92">
        <v>46</v>
      </c>
      <c r="B54" s="1" t="s">
        <v>185</v>
      </c>
      <c r="C54" s="2" t="s">
        <v>21</v>
      </c>
      <c r="D54" s="3"/>
      <c r="E54" s="4">
        <v>4</v>
      </c>
      <c r="F54" s="5"/>
      <c r="G54" s="36">
        <f>F54*E54</f>
        <v>0</v>
      </c>
      <c r="H54" s="6"/>
    </row>
    <row r="55" spans="1:8" x14ac:dyDescent="0.3">
      <c r="A55" s="92">
        <v>47</v>
      </c>
      <c r="B55" s="7" t="s">
        <v>112</v>
      </c>
      <c r="C55" s="8" t="s">
        <v>33</v>
      </c>
      <c r="D55" s="8">
        <v>1</v>
      </c>
      <c r="E55" s="9">
        <f>E54</f>
        <v>4</v>
      </c>
      <c r="F55" s="10"/>
      <c r="G55" s="11">
        <f t="shared" ref="G55" si="10">F55*E55</f>
        <v>0</v>
      </c>
      <c r="H55" s="10"/>
    </row>
    <row r="56" spans="1:8" ht="28.8" x14ac:dyDescent="0.3">
      <c r="A56" s="92">
        <v>48</v>
      </c>
      <c r="B56" s="1" t="s">
        <v>85</v>
      </c>
      <c r="C56" s="2" t="s">
        <v>21</v>
      </c>
      <c r="D56" s="3"/>
      <c r="E56" s="4">
        <v>2</v>
      </c>
      <c r="F56" s="5"/>
      <c r="G56" s="36">
        <f>F56*E56</f>
        <v>0</v>
      </c>
      <c r="H56" s="6"/>
    </row>
    <row r="57" spans="1:8" x14ac:dyDescent="0.3">
      <c r="A57" s="92">
        <v>49</v>
      </c>
      <c r="B57" s="1" t="s">
        <v>105</v>
      </c>
      <c r="C57" s="2" t="s">
        <v>21</v>
      </c>
      <c r="D57" s="3"/>
      <c r="E57" s="4">
        <v>2</v>
      </c>
      <c r="F57" s="5"/>
      <c r="G57" s="36">
        <f>F57*E57</f>
        <v>0</v>
      </c>
      <c r="H57" s="6"/>
    </row>
    <row r="58" spans="1:8" ht="34.799999999999997" customHeight="1" x14ac:dyDescent="0.3">
      <c r="A58" s="92">
        <v>50</v>
      </c>
      <c r="B58" s="7" t="s">
        <v>106</v>
      </c>
      <c r="C58" s="8" t="s">
        <v>33</v>
      </c>
      <c r="D58" s="8"/>
      <c r="E58" s="9">
        <f>E57</f>
        <v>2</v>
      </c>
      <c r="F58" s="10">
        <v>0</v>
      </c>
      <c r="G58" s="11">
        <f t="shared" ref="G58" si="11">F58*E58</f>
        <v>0</v>
      </c>
      <c r="H58" s="118" t="s">
        <v>193</v>
      </c>
    </row>
    <row r="59" spans="1:8" x14ac:dyDescent="0.3">
      <c r="A59" s="92">
        <v>51</v>
      </c>
      <c r="B59" s="37" t="s">
        <v>38</v>
      </c>
      <c r="C59" s="38"/>
      <c r="D59" s="38"/>
      <c r="E59" s="38"/>
      <c r="F59" s="39"/>
      <c r="G59" s="39"/>
      <c r="H59" s="39"/>
    </row>
    <row r="60" spans="1:8" ht="57.6" x14ac:dyDescent="0.3">
      <c r="A60" s="92">
        <v>52</v>
      </c>
      <c r="B60" s="1" t="s">
        <v>39</v>
      </c>
      <c r="C60" s="2" t="s">
        <v>40</v>
      </c>
      <c r="D60" s="3"/>
      <c r="E60" s="4">
        <v>20</v>
      </c>
      <c r="F60" s="5"/>
      <c r="G60" s="36">
        <f>F60*E60</f>
        <v>0</v>
      </c>
      <c r="H60" s="6"/>
    </row>
    <row r="61" spans="1:8" ht="28.8" x14ac:dyDescent="0.3">
      <c r="A61" s="92">
        <v>53</v>
      </c>
      <c r="B61" s="7" t="s">
        <v>41</v>
      </c>
      <c r="C61" s="8" t="s">
        <v>42</v>
      </c>
      <c r="D61" s="8"/>
      <c r="E61" s="9">
        <f>E60</f>
        <v>20</v>
      </c>
      <c r="F61" s="10"/>
      <c r="G61" s="11">
        <f t="shared" ref="G61" si="12">F61*E61</f>
        <v>0</v>
      </c>
      <c r="H61" s="96"/>
    </row>
    <row r="62" spans="1:8" ht="57.6" x14ac:dyDescent="0.3">
      <c r="A62" s="92">
        <v>54</v>
      </c>
      <c r="B62" s="1" t="s">
        <v>43</v>
      </c>
      <c r="C62" s="2" t="s">
        <v>40</v>
      </c>
      <c r="D62" s="3"/>
      <c r="E62" s="4">
        <v>20</v>
      </c>
      <c r="F62" s="5"/>
      <c r="G62" s="36">
        <f>F62*E62</f>
        <v>0</v>
      </c>
      <c r="H62" s="6"/>
    </row>
    <row r="63" spans="1:8" ht="28.8" x14ac:dyDescent="0.3">
      <c r="A63" s="92">
        <v>55</v>
      </c>
      <c r="B63" s="7" t="s">
        <v>44</v>
      </c>
      <c r="C63" s="8" t="s">
        <v>42</v>
      </c>
      <c r="D63" s="8"/>
      <c r="E63" s="9">
        <f>E62</f>
        <v>20</v>
      </c>
      <c r="F63" s="10"/>
      <c r="G63" s="11">
        <f t="shared" ref="G63" si="13">F63*E63</f>
        <v>0</v>
      </c>
      <c r="H63" s="96"/>
    </row>
    <row r="64" spans="1:8" ht="57.6" x14ac:dyDescent="0.3">
      <c r="A64" s="92">
        <v>56</v>
      </c>
      <c r="B64" s="1" t="s">
        <v>45</v>
      </c>
      <c r="C64" s="2" t="s">
        <v>40</v>
      </c>
      <c r="D64" s="3"/>
      <c r="E64" s="4">
        <v>12</v>
      </c>
      <c r="F64" s="5"/>
      <c r="G64" s="36">
        <f>F64*E64</f>
        <v>0</v>
      </c>
      <c r="H64" s="6"/>
    </row>
    <row r="65" spans="1:8" x14ac:dyDescent="0.3">
      <c r="A65" s="92">
        <v>57</v>
      </c>
      <c r="B65" s="7" t="s">
        <v>46</v>
      </c>
      <c r="C65" s="8" t="s">
        <v>42</v>
      </c>
      <c r="D65" s="8"/>
      <c r="E65" s="9">
        <f>E64</f>
        <v>12</v>
      </c>
      <c r="F65" s="10"/>
      <c r="G65" s="11">
        <f t="shared" ref="G65" si="14">F65*E65</f>
        <v>0</v>
      </c>
      <c r="H65" s="96"/>
    </row>
    <row r="66" spans="1:8" ht="57.6" x14ac:dyDescent="0.3">
      <c r="A66" s="92">
        <v>58</v>
      </c>
      <c r="B66" s="1" t="s">
        <v>45</v>
      </c>
      <c r="C66" s="2" t="s">
        <v>40</v>
      </c>
      <c r="D66" s="3"/>
      <c r="E66" s="4">
        <v>8</v>
      </c>
      <c r="F66" s="5"/>
      <c r="G66" s="36">
        <f>F66*E66</f>
        <v>0</v>
      </c>
      <c r="H66" s="6"/>
    </row>
    <row r="67" spans="1:8" x14ac:dyDescent="0.3">
      <c r="A67" s="92">
        <v>59</v>
      </c>
      <c r="B67" s="7" t="s">
        <v>47</v>
      </c>
      <c r="C67" s="8" t="s">
        <v>42</v>
      </c>
      <c r="D67" s="8"/>
      <c r="E67" s="9">
        <f>E66</f>
        <v>8</v>
      </c>
      <c r="F67" s="10"/>
      <c r="G67" s="11">
        <f t="shared" ref="G67" si="15">F67*E67</f>
        <v>0</v>
      </c>
      <c r="H67" s="96"/>
    </row>
    <row r="68" spans="1:8" ht="28.8" x14ac:dyDescent="0.3">
      <c r="A68" s="92">
        <v>60</v>
      </c>
      <c r="B68" s="1" t="s">
        <v>48</v>
      </c>
      <c r="C68" s="2" t="s">
        <v>21</v>
      </c>
      <c r="D68" s="3"/>
      <c r="E68" s="4">
        <v>2</v>
      </c>
      <c r="F68" s="5"/>
      <c r="G68" s="36">
        <f>F68*E68</f>
        <v>0</v>
      </c>
      <c r="H68" s="6"/>
    </row>
    <row r="69" spans="1:8" ht="28.8" x14ac:dyDescent="0.3">
      <c r="A69" s="92">
        <v>61</v>
      </c>
      <c r="B69" s="7" t="s">
        <v>187</v>
      </c>
      <c r="C69" s="8" t="s">
        <v>33</v>
      </c>
      <c r="D69" s="8"/>
      <c r="E69" s="9">
        <v>2</v>
      </c>
      <c r="F69" s="10">
        <v>0</v>
      </c>
      <c r="G69" s="11">
        <f t="shared" ref="G69:G71" si="16">F69*E69</f>
        <v>0</v>
      </c>
      <c r="H69" s="118" t="s">
        <v>193</v>
      </c>
    </row>
    <row r="70" spans="1:8" ht="28.8" x14ac:dyDescent="0.3">
      <c r="A70" s="92">
        <v>62</v>
      </c>
      <c r="B70" s="7" t="s">
        <v>107</v>
      </c>
      <c r="C70" s="8" t="s">
        <v>33</v>
      </c>
      <c r="D70" s="8"/>
      <c r="E70" s="9">
        <v>2</v>
      </c>
      <c r="F70" s="10">
        <v>0</v>
      </c>
      <c r="G70" s="11">
        <f t="shared" si="16"/>
        <v>0</v>
      </c>
      <c r="H70" s="118" t="s">
        <v>193</v>
      </c>
    </row>
    <row r="71" spans="1:8" x14ac:dyDescent="0.3">
      <c r="A71" s="92">
        <v>63</v>
      </c>
      <c r="B71" s="7" t="s">
        <v>50</v>
      </c>
      <c r="C71" s="8" t="s">
        <v>33</v>
      </c>
      <c r="D71" s="8"/>
      <c r="E71" s="9">
        <v>2</v>
      </c>
      <c r="F71" s="10"/>
      <c r="G71" s="11">
        <f t="shared" si="16"/>
        <v>0</v>
      </c>
      <c r="H71" s="96"/>
    </row>
    <row r="72" spans="1:8" ht="28.8" x14ac:dyDescent="0.3">
      <c r="A72" s="92">
        <v>64</v>
      </c>
      <c r="B72" s="1" t="s">
        <v>51</v>
      </c>
      <c r="C72" s="2" t="s">
        <v>21</v>
      </c>
      <c r="D72" s="12"/>
      <c r="E72" s="4">
        <v>1</v>
      </c>
      <c r="F72" s="5"/>
      <c r="G72" s="36">
        <f>F72*E72</f>
        <v>0</v>
      </c>
      <c r="H72" s="6"/>
    </row>
    <row r="73" spans="1:8" ht="28.8" x14ac:dyDescent="0.3">
      <c r="A73" s="92">
        <v>65</v>
      </c>
      <c r="B73" s="7" t="s">
        <v>113</v>
      </c>
      <c r="C73" s="8" t="s">
        <v>33</v>
      </c>
      <c r="D73" s="8"/>
      <c r="E73" s="9">
        <v>1</v>
      </c>
      <c r="F73" s="10">
        <v>0</v>
      </c>
      <c r="G73" s="11">
        <f t="shared" ref="G73" si="17">F73*E73</f>
        <v>0</v>
      </c>
      <c r="H73" s="118" t="s">
        <v>193</v>
      </c>
    </row>
    <row r="74" spans="1:8" x14ac:dyDescent="0.3">
      <c r="A74" s="92">
        <v>66</v>
      </c>
      <c r="B74" s="1" t="s">
        <v>169</v>
      </c>
      <c r="C74" s="2" t="s">
        <v>86</v>
      </c>
      <c r="D74" s="12"/>
      <c r="E74" s="4">
        <v>5</v>
      </c>
      <c r="F74" s="5"/>
      <c r="G74" s="36">
        <f>F74*E74</f>
        <v>0</v>
      </c>
      <c r="H74" s="6"/>
    </row>
    <row r="75" spans="1:8" x14ac:dyDescent="0.3">
      <c r="A75" s="92">
        <v>67</v>
      </c>
      <c r="B75" s="7" t="s">
        <v>98</v>
      </c>
      <c r="C75" s="8" t="s">
        <v>11</v>
      </c>
      <c r="D75" s="8"/>
      <c r="E75" s="9">
        <v>5</v>
      </c>
      <c r="F75" s="10"/>
      <c r="G75" s="11">
        <f t="shared" ref="G75" si="18">F75*E75</f>
        <v>0</v>
      </c>
      <c r="H75" s="10"/>
    </row>
    <row r="76" spans="1:8" x14ac:dyDescent="0.3">
      <c r="A76" s="92">
        <v>68</v>
      </c>
      <c r="B76" s="1" t="s">
        <v>90</v>
      </c>
      <c r="C76" s="2" t="s">
        <v>21</v>
      </c>
      <c r="D76" s="3"/>
      <c r="E76" s="4">
        <v>1</v>
      </c>
      <c r="F76" s="5"/>
      <c r="G76" s="5">
        <f>F76*E76</f>
        <v>0</v>
      </c>
      <c r="H76" s="6"/>
    </row>
    <row r="77" spans="1:8" ht="28.8" x14ac:dyDescent="0.3">
      <c r="A77" s="92">
        <v>69</v>
      </c>
      <c r="B77" s="7" t="s">
        <v>116</v>
      </c>
      <c r="C77" s="8" t="s">
        <v>33</v>
      </c>
      <c r="D77" s="8"/>
      <c r="E77" s="9">
        <v>1</v>
      </c>
      <c r="F77" s="10">
        <v>0</v>
      </c>
      <c r="G77" s="11">
        <f t="shared" ref="G77:G78" si="19">F77*E77</f>
        <v>0</v>
      </c>
      <c r="H77" s="118" t="s">
        <v>193</v>
      </c>
    </row>
    <row r="78" spans="1:8" ht="28.8" x14ac:dyDescent="0.3">
      <c r="A78" s="92">
        <v>70</v>
      </c>
      <c r="B78" s="7" t="s">
        <v>115</v>
      </c>
      <c r="C78" s="8" t="s">
        <v>33</v>
      </c>
      <c r="D78" s="8"/>
      <c r="E78" s="9">
        <v>1</v>
      </c>
      <c r="F78" s="10">
        <v>0</v>
      </c>
      <c r="G78" s="11">
        <f t="shared" si="19"/>
        <v>0</v>
      </c>
      <c r="H78" s="118" t="s">
        <v>193</v>
      </c>
    </row>
    <row r="79" spans="1:8" ht="57.6" x14ac:dyDescent="0.3">
      <c r="A79" s="92">
        <v>71</v>
      </c>
      <c r="B79" s="1" t="s">
        <v>91</v>
      </c>
      <c r="C79" s="2" t="s">
        <v>21</v>
      </c>
      <c r="D79" s="3"/>
      <c r="E79" s="4">
        <v>2</v>
      </c>
      <c r="F79" s="5"/>
      <c r="G79" s="36">
        <f>F79*E79</f>
        <v>0</v>
      </c>
      <c r="H79" s="6"/>
    </row>
    <row r="80" spans="1:8" ht="28.8" x14ac:dyDescent="0.3">
      <c r="A80" s="92">
        <v>72</v>
      </c>
      <c r="B80" s="7" t="s">
        <v>108</v>
      </c>
      <c r="C80" s="8"/>
      <c r="D80" s="8"/>
      <c r="E80" s="9">
        <v>2</v>
      </c>
      <c r="F80" s="10">
        <v>0</v>
      </c>
      <c r="G80" s="11">
        <f t="shared" ref="G80:G83" si="20">F80*E80</f>
        <v>0</v>
      </c>
      <c r="H80" s="118" t="s">
        <v>193</v>
      </c>
    </row>
    <row r="81" spans="1:8" x14ac:dyDescent="0.3">
      <c r="A81" s="92">
        <v>73</v>
      </c>
      <c r="B81" s="13" t="s">
        <v>52</v>
      </c>
      <c r="C81" s="8" t="s">
        <v>33</v>
      </c>
      <c r="D81" s="8"/>
      <c r="E81" s="9">
        <v>2</v>
      </c>
      <c r="F81" s="10"/>
      <c r="G81" s="11">
        <f t="shared" si="20"/>
        <v>0</v>
      </c>
      <c r="H81" s="96"/>
    </row>
    <row r="82" spans="1:8" ht="28.8" x14ac:dyDescent="0.3">
      <c r="A82" s="92">
        <v>74</v>
      </c>
      <c r="B82" s="13" t="s">
        <v>109</v>
      </c>
      <c r="C82" s="8" t="s">
        <v>33</v>
      </c>
      <c r="D82" s="8"/>
      <c r="E82" s="9">
        <v>2</v>
      </c>
      <c r="F82" s="10">
        <v>0</v>
      </c>
      <c r="G82" s="11">
        <f t="shared" si="20"/>
        <v>0</v>
      </c>
      <c r="H82" s="118" t="s">
        <v>193</v>
      </c>
    </row>
    <row r="83" spans="1:8" x14ac:dyDescent="0.3">
      <c r="A83" s="92">
        <v>75</v>
      </c>
      <c r="B83" s="7" t="s">
        <v>49</v>
      </c>
      <c r="C83" s="8" t="s">
        <v>33</v>
      </c>
      <c r="D83" s="8"/>
      <c r="E83" s="9">
        <v>4</v>
      </c>
      <c r="F83" s="10"/>
      <c r="G83" s="11">
        <f t="shared" si="20"/>
        <v>0</v>
      </c>
      <c r="H83" s="96"/>
    </row>
    <row r="84" spans="1:8" ht="72" x14ac:dyDescent="0.3">
      <c r="A84" s="92">
        <v>76</v>
      </c>
      <c r="B84" s="1" t="s">
        <v>188</v>
      </c>
      <c r="C84" s="12" t="s">
        <v>21</v>
      </c>
      <c r="D84" s="12"/>
      <c r="E84" s="4">
        <v>1</v>
      </c>
      <c r="F84" s="5"/>
      <c r="G84" s="36">
        <f t="shared" ref="G84:G85" si="21">F84*E84</f>
        <v>0</v>
      </c>
      <c r="H84" s="97"/>
    </row>
    <row r="85" spans="1:8" ht="28.8" x14ac:dyDescent="0.3">
      <c r="A85" s="92">
        <v>77</v>
      </c>
      <c r="B85" s="89" t="s">
        <v>178</v>
      </c>
      <c r="C85" s="8" t="s">
        <v>33</v>
      </c>
      <c r="D85" s="8"/>
      <c r="E85" s="9">
        <v>1</v>
      </c>
      <c r="F85" s="10">
        <v>0</v>
      </c>
      <c r="G85" s="11">
        <f t="shared" si="21"/>
        <v>0</v>
      </c>
      <c r="H85" s="118" t="s">
        <v>193</v>
      </c>
    </row>
    <row r="86" spans="1:8" x14ac:dyDescent="0.3">
      <c r="A86" s="92">
        <v>78</v>
      </c>
      <c r="B86" s="1" t="s">
        <v>125</v>
      </c>
      <c r="C86" s="2" t="s">
        <v>21</v>
      </c>
      <c r="D86" s="3"/>
      <c r="E86" s="4">
        <v>1</v>
      </c>
      <c r="F86" s="5"/>
      <c r="G86" s="5">
        <f>F86*E86</f>
        <v>0</v>
      </c>
      <c r="H86" s="6"/>
    </row>
    <row r="87" spans="1:8" ht="28.8" x14ac:dyDescent="0.3">
      <c r="A87" s="92">
        <v>79</v>
      </c>
      <c r="B87" s="7" t="s">
        <v>131</v>
      </c>
      <c r="C87" s="8" t="s">
        <v>33</v>
      </c>
      <c r="D87" s="8"/>
      <c r="E87" s="9">
        <v>1</v>
      </c>
      <c r="F87" s="10">
        <v>0</v>
      </c>
      <c r="G87" s="11">
        <f t="shared" ref="G87" si="22">F87*E87</f>
        <v>0</v>
      </c>
      <c r="H87" s="118" t="s">
        <v>193</v>
      </c>
    </row>
    <row r="88" spans="1:8" ht="28.8" x14ac:dyDescent="0.3">
      <c r="A88" s="92">
        <v>80</v>
      </c>
      <c r="B88" s="7" t="s">
        <v>115</v>
      </c>
      <c r="C88" s="8" t="s">
        <v>33</v>
      </c>
      <c r="D88" s="8"/>
      <c r="E88" s="9">
        <v>1</v>
      </c>
      <c r="F88" s="10">
        <v>0</v>
      </c>
      <c r="G88" s="11">
        <f t="shared" ref="G88" si="23">F88*E88</f>
        <v>0</v>
      </c>
      <c r="H88" s="118" t="s">
        <v>193</v>
      </c>
    </row>
    <row r="89" spans="1:8" ht="43.2" x14ac:dyDescent="0.3">
      <c r="A89" s="92">
        <v>81</v>
      </c>
      <c r="B89" s="1" t="s">
        <v>92</v>
      </c>
      <c r="C89" s="2" t="s">
        <v>21</v>
      </c>
      <c r="D89" s="3"/>
      <c r="E89" s="4">
        <v>1</v>
      </c>
      <c r="F89" s="5"/>
      <c r="G89" s="36">
        <f>F89*E89</f>
        <v>0</v>
      </c>
      <c r="H89" s="6"/>
    </row>
    <row r="90" spans="1:8" x14ac:dyDescent="0.3">
      <c r="A90" s="92">
        <v>82</v>
      </c>
      <c r="B90" s="40" t="s">
        <v>117</v>
      </c>
      <c r="C90" s="38"/>
      <c r="D90" s="38"/>
      <c r="E90" s="38"/>
      <c r="F90" s="39"/>
      <c r="G90" s="39"/>
      <c r="H90" s="39"/>
    </row>
    <row r="91" spans="1:8" x14ac:dyDescent="0.3">
      <c r="A91" s="92">
        <v>83</v>
      </c>
      <c r="B91" s="62" t="s">
        <v>118</v>
      </c>
      <c r="C91" s="2" t="s">
        <v>119</v>
      </c>
      <c r="D91" s="3"/>
      <c r="E91" s="4">
        <v>7.56</v>
      </c>
      <c r="F91" s="5"/>
      <c r="G91" s="5">
        <f>E91*F91</f>
        <v>0</v>
      </c>
      <c r="H91" s="5"/>
    </row>
    <row r="92" spans="1:8" x14ac:dyDescent="0.3">
      <c r="A92" s="92">
        <v>84</v>
      </c>
      <c r="B92" s="34" t="s">
        <v>120</v>
      </c>
      <c r="C92" s="14" t="s">
        <v>119</v>
      </c>
      <c r="D92" s="8"/>
      <c r="E92" s="9">
        <f>E91</f>
        <v>7.56</v>
      </c>
      <c r="F92" s="10"/>
      <c r="G92" s="11">
        <f t="shared" ref="G92" si="24">F92*E92</f>
        <v>0</v>
      </c>
      <c r="H92" s="10"/>
    </row>
    <row r="93" spans="1:8" ht="28.8" x14ac:dyDescent="0.3">
      <c r="A93" s="92">
        <v>85</v>
      </c>
      <c r="B93" s="62" t="s">
        <v>121</v>
      </c>
      <c r="C93" s="2" t="s">
        <v>21</v>
      </c>
      <c r="D93" s="3"/>
      <c r="E93" s="4">
        <v>2</v>
      </c>
      <c r="F93" s="5"/>
      <c r="G93" s="5">
        <f>F93*E93</f>
        <v>0</v>
      </c>
      <c r="H93" s="5"/>
    </row>
    <row r="94" spans="1:8" ht="28.8" x14ac:dyDescent="0.3">
      <c r="A94" s="92">
        <v>86</v>
      </c>
      <c r="B94" s="34" t="s">
        <v>122</v>
      </c>
      <c r="C94" s="14" t="s">
        <v>21</v>
      </c>
      <c r="D94" s="8"/>
      <c r="E94" s="9">
        <f>E93</f>
        <v>2</v>
      </c>
      <c r="F94" s="10"/>
      <c r="G94" s="11">
        <f t="shared" ref="G94" si="25">F94*E94</f>
        <v>0</v>
      </c>
      <c r="H94" s="10"/>
    </row>
    <row r="95" spans="1:8" x14ac:dyDescent="0.3">
      <c r="A95" s="92">
        <v>87</v>
      </c>
      <c r="B95" s="40" t="s">
        <v>53</v>
      </c>
      <c r="C95" s="38"/>
      <c r="D95" s="38"/>
      <c r="E95" s="38"/>
      <c r="F95" s="39"/>
      <c r="G95" s="39"/>
      <c r="H95" s="39"/>
    </row>
    <row r="96" spans="1:8" x14ac:dyDescent="0.3">
      <c r="A96" s="92">
        <v>88</v>
      </c>
      <c r="B96" s="1" t="s">
        <v>54</v>
      </c>
      <c r="C96" s="2" t="s">
        <v>21</v>
      </c>
      <c r="D96" s="3"/>
      <c r="E96" s="4">
        <v>2</v>
      </c>
      <c r="F96" s="5"/>
      <c r="G96" s="36">
        <f>F96*E96</f>
        <v>0</v>
      </c>
      <c r="H96" s="6"/>
    </row>
    <row r="97" spans="1:8" ht="28.8" x14ac:dyDescent="0.3">
      <c r="A97" s="92">
        <v>89</v>
      </c>
      <c r="B97" s="7" t="s">
        <v>110</v>
      </c>
      <c r="C97" s="14" t="s">
        <v>21</v>
      </c>
      <c r="D97" s="15"/>
      <c r="E97" s="9">
        <f>E96</f>
        <v>2</v>
      </c>
      <c r="F97" s="10"/>
      <c r="G97" s="11">
        <f>F97*E97</f>
        <v>0</v>
      </c>
      <c r="H97" s="118" t="s">
        <v>193</v>
      </c>
    </row>
    <row r="98" spans="1:8" x14ac:dyDescent="0.3">
      <c r="A98" s="92">
        <v>90</v>
      </c>
      <c r="B98" s="121" t="s">
        <v>55</v>
      </c>
      <c r="C98" s="122"/>
      <c r="D98" s="123"/>
      <c r="E98" s="98"/>
      <c r="F98" s="59"/>
      <c r="G98" s="99">
        <f>G96+G93+G91+G89+G86+G84+G79+G76+G74+G72+G68+G66+G64+G62+G60+G57+G56+G54+G50+G48+G46+G43+G39+G37+G35+G33+G31+G24+G21+G19+G14+G12</f>
        <v>0</v>
      </c>
      <c r="H98" s="59"/>
    </row>
    <row r="99" spans="1:8" ht="14.4" customHeight="1" x14ac:dyDescent="0.3">
      <c r="A99" s="92">
        <v>91</v>
      </c>
      <c r="B99" s="121" t="s">
        <v>56</v>
      </c>
      <c r="C99" s="122"/>
      <c r="D99" s="123"/>
      <c r="E99" s="98"/>
      <c r="F99" s="59"/>
      <c r="G99" s="99">
        <f>G97+G94+G92+G88+G87+G85+G83+G82+G81+G80+G78+G77+G75+G73+G71+G70+G69+G67+G65+G63+G61+G58+G55+G53+G52+G51+G49+G45+G44+G42+G41+G40+G38+G36+G34+G32+G29+G28+G27+G26+G25+G22+G17+G16+G15+G13</f>
        <v>0</v>
      </c>
      <c r="H99" s="59"/>
    </row>
    <row r="100" spans="1:8" ht="14.4" customHeight="1" x14ac:dyDescent="0.3">
      <c r="A100" s="92">
        <v>92</v>
      </c>
      <c r="B100" s="127" t="s">
        <v>57</v>
      </c>
      <c r="C100" s="128"/>
      <c r="D100" s="129"/>
      <c r="E100" s="75"/>
      <c r="F100" s="58"/>
      <c r="G100" s="56"/>
      <c r="H100" s="57"/>
    </row>
    <row r="101" spans="1:8" x14ac:dyDescent="0.3">
      <c r="A101" s="92">
        <v>93</v>
      </c>
      <c r="B101" s="40" t="s">
        <v>9</v>
      </c>
      <c r="C101" s="38"/>
      <c r="D101" s="38"/>
      <c r="E101" s="38"/>
      <c r="F101" s="39"/>
      <c r="G101" s="39"/>
      <c r="H101" s="38"/>
    </row>
    <row r="102" spans="1:8" x14ac:dyDescent="0.3">
      <c r="A102" s="92">
        <v>94</v>
      </c>
      <c r="B102" s="1" t="s">
        <v>99</v>
      </c>
      <c r="C102" s="2" t="s">
        <v>11</v>
      </c>
      <c r="D102" s="16"/>
      <c r="E102" s="4">
        <v>73.260000000000005</v>
      </c>
      <c r="F102" s="5"/>
      <c r="G102" s="5">
        <f>F102*E102</f>
        <v>0</v>
      </c>
      <c r="H102" s="6"/>
    </row>
    <row r="103" spans="1:8" ht="28.8" x14ac:dyDescent="0.3">
      <c r="A103" s="92">
        <v>95</v>
      </c>
      <c r="B103" s="7" t="s">
        <v>114</v>
      </c>
      <c r="C103" s="8" t="s">
        <v>15</v>
      </c>
      <c r="D103" s="17">
        <v>1.04</v>
      </c>
      <c r="E103" s="9">
        <f>D103*E102</f>
        <v>76.190400000000011</v>
      </c>
      <c r="F103" s="10"/>
      <c r="G103" s="11">
        <f t="shared" ref="G103:G104" si="26">F103*E103</f>
        <v>0</v>
      </c>
      <c r="H103" s="10"/>
    </row>
    <row r="104" spans="1:8" x14ac:dyDescent="0.3">
      <c r="A104" s="92">
        <v>96</v>
      </c>
      <c r="B104" s="7" t="s">
        <v>100</v>
      </c>
      <c r="C104" s="8" t="s">
        <v>15</v>
      </c>
      <c r="D104" s="17">
        <v>1.05</v>
      </c>
      <c r="E104" s="9">
        <f>D104*E102</f>
        <v>76.923000000000002</v>
      </c>
      <c r="F104" s="10"/>
      <c r="G104" s="11">
        <f t="shared" si="26"/>
        <v>0</v>
      </c>
      <c r="H104" s="10"/>
    </row>
    <row r="105" spans="1:8" ht="17.399999999999999" customHeight="1" x14ac:dyDescent="0.3">
      <c r="A105" s="92">
        <v>97</v>
      </c>
      <c r="B105" s="1" t="s">
        <v>101</v>
      </c>
      <c r="C105" s="2" t="s">
        <v>40</v>
      </c>
      <c r="D105" s="16"/>
      <c r="E105" s="4">
        <v>88.26</v>
      </c>
      <c r="F105" s="5"/>
      <c r="G105" s="5">
        <f>F105*E105</f>
        <v>0</v>
      </c>
      <c r="H105" s="6"/>
    </row>
    <row r="106" spans="1:8" ht="17.399999999999999" customHeight="1" x14ac:dyDescent="0.3">
      <c r="A106" s="92">
        <v>98</v>
      </c>
      <c r="B106" s="7" t="s">
        <v>102</v>
      </c>
      <c r="C106" s="8" t="s">
        <v>42</v>
      </c>
      <c r="D106" s="17">
        <v>1.05</v>
      </c>
      <c r="E106" s="9">
        <f>D106*E105</f>
        <v>92.673000000000016</v>
      </c>
      <c r="F106" s="10"/>
      <c r="G106" s="11">
        <f t="shared" ref="G106" si="27">F106*E106</f>
        <v>0</v>
      </c>
      <c r="H106" s="10"/>
    </row>
    <row r="107" spans="1:8" x14ac:dyDescent="0.3">
      <c r="A107" s="92">
        <v>99</v>
      </c>
      <c r="B107" s="37" t="s">
        <v>58</v>
      </c>
      <c r="C107" s="38"/>
      <c r="D107" s="38"/>
      <c r="E107" s="38"/>
      <c r="F107" s="39"/>
      <c r="G107" s="39"/>
      <c r="H107" s="38"/>
    </row>
    <row r="108" spans="1:8" x14ac:dyDescent="0.3">
      <c r="A108" s="92">
        <v>100</v>
      </c>
      <c r="B108" s="1" t="s">
        <v>10</v>
      </c>
      <c r="C108" s="2" t="s">
        <v>11</v>
      </c>
      <c r="D108" s="16"/>
      <c r="E108" s="4">
        <v>4.5</v>
      </c>
      <c r="F108" s="5"/>
      <c r="G108" s="36">
        <f>F108*E108</f>
        <v>0</v>
      </c>
      <c r="H108" s="6"/>
    </row>
    <row r="109" spans="1:8" ht="28.8" x14ac:dyDescent="0.3">
      <c r="A109" s="92">
        <v>101</v>
      </c>
      <c r="B109" s="7" t="s">
        <v>12</v>
      </c>
      <c r="C109" s="18" t="s">
        <v>13</v>
      </c>
      <c r="D109" s="19">
        <v>0.13</v>
      </c>
      <c r="E109" s="9">
        <f>D109*E108</f>
        <v>0.58499999999999996</v>
      </c>
      <c r="F109" s="10"/>
      <c r="G109" s="11">
        <f>F109*E109</f>
        <v>0</v>
      </c>
      <c r="H109" s="100"/>
    </row>
    <row r="110" spans="1:8" ht="28.8" x14ac:dyDescent="0.3">
      <c r="A110" s="92">
        <v>102</v>
      </c>
      <c r="B110" s="1" t="s">
        <v>14</v>
      </c>
      <c r="C110" s="2" t="s">
        <v>11</v>
      </c>
      <c r="D110" s="16"/>
      <c r="E110" s="4">
        <v>4.5</v>
      </c>
      <c r="F110" s="5"/>
      <c r="G110" s="36">
        <f>F110*E110</f>
        <v>0</v>
      </c>
      <c r="H110" s="6"/>
    </row>
    <row r="111" spans="1:8" ht="28.8" x14ac:dyDescent="0.3">
      <c r="A111" s="92">
        <v>103</v>
      </c>
      <c r="B111" s="7" t="s">
        <v>140</v>
      </c>
      <c r="C111" s="8" t="s">
        <v>15</v>
      </c>
      <c r="D111" s="17">
        <v>1.18</v>
      </c>
      <c r="E111" s="9">
        <f>D111*E110</f>
        <v>5.31</v>
      </c>
      <c r="F111" s="10"/>
      <c r="G111" s="11">
        <f t="shared" ref="G111:G113" si="28">F111*E111</f>
        <v>0</v>
      </c>
      <c r="H111" s="10"/>
    </row>
    <row r="112" spans="1:8" x14ac:dyDescent="0.3">
      <c r="A112" s="92">
        <v>104</v>
      </c>
      <c r="B112" s="7" t="s">
        <v>16</v>
      </c>
      <c r="C112" s="8" t="s">
        <v>13</v>
      </c>
      <c r="D112" s="17">
        <v>7.5</v>
      </c>
      <c r="E112" s="9">
        <f>D112*E110</f>
        <v>33.75</v>
      </c>
      <c r="F112" s="10"/>
      <c r="G112" s="11">
        <f t="shared" si="28"/>
        <v>0</v>
      </c>
      <c r="H112" s="10"/>
    </row>
    <row r="113" spans="1:8" x14ac:dyDescent="0.3">
      <c r="A113" s="92">
        <v>105</v>
      </c>
      <c r="B113" s="7" t="s">
        <v>141</v>
      </c>
      <c r="C113" s="8" t="s">
        <v>13</v>
      </c>
      <c r="D113" s="17">
        <v>0.5</v>
      </c>
      <c r="E113" s="9">
        <f>D113*E110</f>
        <v>2.25</v>
      </c>
      <c r="F113" s="10"/>
      <c r="G113" s="11">
        <f t="shared" si="28"/>
        <v>0</v>
      </c>
      <c r="H113" s="10"/>
    </row>
    <row r="114" spans="1:8" x14ac:dyDescent="0.3">
      <c r="A114" s="92">
        <v>106</v>
      </c>
      <c r="B114" s="37" t="s">
        <v>17</v>
      </c>
      <c r="C114" s="38"/>
      <c r="D114" s="38"/>
      <c r="E114" s="38"/>
      <c r="F114" s="39"/>
      <c r="G114" s="39"/>
      <c r="H114" s="38"/>
    </row>
    <row r="115" spans="1:8" ht="28.8" x14ac:dyDescent="0.3">
      <c r="A115" s="92">
        <v>107</v>
      </c>
      <c r="B115" s="20" t="s">
        <v>18</v>
      </c>
      <c r="C115" s="2" t="s">
        <v>11</v>
      </c>
      <c r="D115" s="16"/>
      <c r="E115" s="4">
        <v>73.260000000000005</v>
      </c>
      <c r="F115" s="5"/>
      <c r="G115" s="36">
        <f>F115*E115</f>
        <v>0</v>
      </c>
      <c r="H115" s="6"/>
    </row>
    <row r="116" spans="1:8" x14ac:dyDescent="0.3">
      <c r="A116" s="92">
        <v>108</v>
      </c>
      <c r="B116" s="63" t="s">
        <v>128</v>
      </c>
      <c r="C116" s="64" t="s">
        <v>11</v>
      </c>
      <c r="D116" s="16"/>
      <c r="E116" s="4">
        <v>5</v>
      </c>
      <c r="F116" s="5"/>
      <c r="G116" s="5">
        <f t="shared" ref="G116:G122" si="29">F116*E116</f>
        <v>0</v>
      </c>
      <c r="H116" s="67"/>
    </row>
    <row r="117" spans="1:8" ht="28.8" x14ac:dyDescent="0.3">
      <c r="A117" s="92">
        <v>109</v>
      </c>
      <c r="B117" s="34" t="s">
        <v>12</v>
      </c>
      <c r="C117" s="65" t="s">
        <v>13</v>
      </c>
      <c r="D117" s="71">
        <v>0.13</v>
      </c>
      <c r="E117" s="72">
        <f>E116*D117</f>
        <v>0.65</v>
      </c>
      <c r="F117" s="10"/>
      <c r="G117" s="73">
        <f t="shared" si="29"/>
        <v>0</v>
      </c>
      <c r="H117" s="68"/>
    </row>
    <row r="118" spans="1:8" ht="28.8" x14ac:dyDescent="0.3">
      <c r="A118" s="92">
        <v>110</v>
      </c>
      <c r="B118" s="63" t="s">
        <v>126</v>
      </c>
      <c r="C118" s="64" t="s">
        <v>11</v>
      </c>
      <c r="D118" s="16"/>
      <c r="E118" s="4">
        <f>E116</f>
        <v>5</v>
      </c>
      <c r="F118" s="5"/>
      <c r="G118" s="5">
        <f t="shared" si="29"/>
        <v>0</v>
      </c>
      <c r="H118" s="67"/>
    </row>
    <row r="119" spans="1:8" x14ac:dyDescent="0.3">
      <c r="A119" s="92">
        <v>111</v>
      </c>
      <c r="B119" s="34" t="s">
        <v>123</v>
      </c>
      <c r="C119" s="65" t="s">
        <v>13</v>
      </c>
      <c r="D119" s="71">
        <v>2</v>
      </c>
      <c r="E119" s="72">
        <f>E118*D119</f>
        <v>10</v>
      </c>
      <c r="F119" s="73"/>
      <c r="G119" s="73">
        <f t="shared" si="29"/>
        <v>0</v>
      </c>
      <c r="H119" s="68"/>
    </row>
    <row r="120" spans="1:8" ht="28.8" x14ac:dyDescent="0.3">
      <c r="A120" s="92">
        <v>112</v>
      </c>
      <c r="B120" s="34" t="s">
        <v>12</v>
      </c>
      <c r="C120" s="66" t="s">
        <v>13</v>
      </c>
      <c r="D120" s="71">
        <v>0.26</v>
      </c>
      <c r="E120" s="72">
        <f>E119*D120</f>
        <v>2.6</v>
      </c>
      <c r="F120" s="10"/>
      <c r="G120" s="74">
        <f t="shared" si="29"/>
        <v>0</v>
      </c>
      <c r="H120" s="69"/>
    </row>
    <row r="121" spans="1:8" x14ac:dyDescent="0.3">
      <c r="A121" s="92">
        <v>113</v>
      </c>
      <c r="B121" s="63" t="s">
        <v>127</v>
      </c>
      <c r="C121" s="64" t="s">
        <v>11</v>
      </c>
      <c r="D121" s="16"/>
      <c r="E121" s="4">
        <f>E118</f>
        <v>5</v>
      </c>
      <c r="F121" s="5"/>
      <c r="G121" s="5">
        <f t="shared" si="29"/>
        <v>0</v>
      </c>
      <c r="H121" s="67"/>
    </row>
    <row r="122" spans="1:8" x14ac:dyDescent="0.3">
      <c r="A122" s="92">
        <v>114</v>
      </c>
      <c r="B122" s="70" t="s">
        <v>124</v>
      </c>
      <c r="C122" s="65" t="s">
        <v>13</v>
      </c>
      <c r="D122" s="71">
        <v>0.36</v>
      </c>
      <c r="E122" s="72">
        <f>E121*D122</f>
        <v>1.7999999999999998</v>
      </c>
      <c r="F122" s="73"/>
      <c r="G122" s="73">
        <f t="shared" si="29"/>
        <v>0</v>
      </c>
      <c r="H122" s="68"/>
    </row>
    <row r="123" spans="1:8" x14ac:dyDescent="0.3">
      <c r="A123" s="92">
        <v>115</v>
      </c>
      <c r="B123" s="40" t="s">
        <v>19</v>
      </c>
      <c r="C123" s="38"/>
      <c r="D123" s="38"/>
      <c r="E123" s="38"/>
      <c r="F123" s="39"/>
      <c r="G123" s="39"/>
      <c r="H123" s="38"/>
    </row>
    <row r="124" spans="1:8" ht="28.8" x14ac:dyDescent="0.3">
      <c r="A124" s="92">
        <v>116</v>
      </c>
      <c r="B124" s="1" t="s">
        <v>20</v>
      </c>
      <c r="C124" s="2" t="s">
        <v>21</v>
      </c>
      <c r="D124" s="16"/>
      <c r="E124" s="4">
        <v>3</v>
      </c>
      <c r="F124" s="5"/>
      <c r="G124" s="36">
        <f>F124*E124</f>
        <v>0</v>
      </c>
      <c r="H124" s="6"/>
    </row>
    <row r="125" spans="1:8" ht="28.8" x14ac:dyDescent="0.3">
      <c r="A125" s="92">
        <v>117</v>
      </c>
      <c r="B125" s="7" t="s">
        <v>103</v>
      </c>
      <c r="C125" s="8" t="s">
        <v>21</v>
      </c>
      <c r="D125" s="17"/>
      <c r="E125" s="9">
        <f>E124</f>
        <v>3</v>
      </c>
      <c r="F125" s="10"/>
      <c r="G125" s="11">
        <f>F125*E125</f>
        <v>0</v>
      </c>
      <c r="H125" s="118" t="s">
        <v>193</v>
      </c>
    </row>
    <row r="126" spans="1:8" x14ac:dyDescent="0.3">
      <c r="A126" s="92">
        <v>118</v>
      </c>
      <c r="B126" s="37" t="s">
        <v>31</v>
      </c>
      <c r="C126" s="38"/>
      <c r="D126" s="38"/>
      <c r="E126" s="38"/>
      <c r="F126" s="39"/>
      <c r="G126" s="39"/>
      <c r="H126" s="38"/>
    </row>
    <row r="127" spans="1:8" x14ac:dyDescent="0.3">
      <c r="A127" s="92">
        <v>119</v>
      </c>
      <c r="B127" s="22" t="s">
        <v>32</v>
      </c>
      <c r="C127" s="2" t="s">
        <v>21</v>
      </c>
      <c r="D127" s="23"/>
      <c r="E127" s="4">
        <v>24</v>
      </c>
      <c r="F127" s="5"/>
      <c r="G127" s="36">
        <f>F127*E127</f>
        <v>0</v>
      </c>
      <c r="H127" s="6"/>
    </row>
    <row r="128" spans="1:8" ht="28.8" x14ac:dyDescent="0.3">
      <c r="A128" s="92">
        <v>120</v>
      </c>
      <c r="B128" s="24" t="s">
        <v>104</v>
      </c>
      <c r="C128" s="14" t="s">
        <v>33</v>
      </c>
      <c r="D128" s="25"/>
      <c r="E128" s="9">
        <f>E127</f>
        <v>24</v>
      </c>
      <c r="F128" s="10"/>
      <c r="G128" s="11">
        <f t="shared" ref="G128" si="30">F128*E128</f>
        <v>0</v>
      </c>
      <c r="H128" s="10"/>
    </row>
    <row r="129" spans="1:8" x14ac:dyDescent="0.3">
      <c r="A129" s="92">
        <v>121</v>
      </c>
      <c r="B129" s="22" t="s">
        <v>89</v>
      </c>
      <c r="C129" s="26" t="s">
        <v>21</v>
      </c>
      <c r="D129" s="26"/>
      <c r="E129" s="16">
        <v>23</v>
      </c>
      <c r="F129" s="94"/>
      <c r="G129" s="36">
        <f>F129*E129</f>
        <v>0</v>
      </c>
      <c r="H129" s="6"/>
    </row>
    <row r="130" spans="1:8" ht="28.8" x14ac:dyDescent="0.3">
      <c r="A130" s="92">
        <v>122</v>
      </c>
      <c r="B130" s="50" t="s">
        <v>143</v>
      </c>
      <c r="C130" s="27" t="s">
        <v>21</v>
      </c>
      <c r="D130" s="27"/>
      <c r="E130" s="21">
        <v>20</v>
      </c>
      <c r="F130" s="43"/>
      <c r="G130" s="11">
        <f t="shared" ref="G130:G131" si="31">F130*E130</f>
        <v>0</v>
      </c>
      <c r="H130" s="10"/>
    </row>
    <row r="131" spans="1:8" x14ac:dyDescent="0.3">
      <c r="A131" s="92">
        <v>123</v>
      </c>
      <c r="B131" s="50" t="s">
        <v>145</v>
      </c>
      <c r="C131" s="27" t="s">
        <v>21</v>
      </c>
      <c r="D131" s="27"/>
      <c r="E131" s="21">
        <v>3</v>
      </c>
      <c r="F131" s="10"/>
      <c r="G131" s="11">
        <f t="shared" si="31"/>
        <v>0</v>
      </c>
      <c r="H131" s="10"/>
    </row>
    <row r="132" spans="1:8" ht="28.8" x14ac:dyDescent="0.3">
      <c r="A132" s="92">
        <v>124</v>
      </c>
      <c r="B132" s="22" t="s">
        <v>93</v>
      </c>
      <c r="C132" s="26" t="s">
        <v>21</v>
      </c>
      <c r="D132" s="26"/>
      <c r="E132" s="16">
        <v>10</v>
      </c>
      <c r="F132" s="94"/>
      <c r="G132" s="36">
        <f>F132*E132</f>
        <v>0</v>
      </c>
      <c r="H132" s="6"/>
    </row>
    <row r="133" spans="1:8" ht="43.2" x14ac:dyDescent="0.3">
      <c r="A133" s="92">
        <v>125</v>
      </c>
      <c r="B133" s="50" t="s">
        <v>146</v>
      </c>
      <c r="C133" s="27" t="s">
        <v>21</v>
      </c>
      <c r="D133" s="27"/>
      <c r="E133" s="21">
        <v>8</v>
      </c>
      <c r="F133" s="10"/>
      <c r="G133" s="11">
        <f t="shared" ref="G133:G134" si="32">F133*E133</f>
        <v>0</v>
      </c>
      <c r="H133" s="10"/>
    </row>
    <row r="134" spans="1:8" ht="43.2" x14ac:dyDescent="0.3">
      <c r="A134" s="92">
        <v>126</v>
      </c>
      <c r="B134" s="50" t="s">
        <v>147</v>
      </c>
      <c r="C134" s="27" t="s">
        <v>21</v>
      </c>
      <c r="D134" s="27"/>
      <c r="E134" s="21">
        <v>2</v>
      </c>
      <c r="F134" s="10"/>
      <c r="G134" s="11">
        <f t="shared" si="32"/>
        <v>0</v>
      </c>
      <c r="H134" s="10"/>
    </row>
    <row r="135" spans="1:8" x14ac:dyDescent="0.3">
      <c r="A135" s="92">
        <v>127</v>
      </c>
      <c r="B135" s="22" t="s">
        <v>34</v>
      </c>
      <c r="C135" s="26" t="s">
        <v>21</v>
      </c>
      <c r="D135" s="26"/>
      <c r="E135" s="16">
        <v>2</v>
      </c>
      <c r="F135" s="94"/>
      <c r="G135" s="36">
        <f>F135*E135</f>
        <v>0</v>
      </c>
      <c r="H135" s="6"/>
    </row>
    <row r="136" spans="1:8" x14ac:dyDescent="0.3">
      <c r="A136" s="92">
        <v>128</v>
      </c>
      <c r="B136" s="24" t="s">
        <v>111</v>
      </c>
      <c r="C136" s="27" t="s">
        <v>21</v>
      </c>
      <c r="D136" s="27"/>
      <c r="E136" s="21">
        <v>2</v>
      </c>
      <c r="F136" s="10"/>
      <c r="G136" s="11">
        <f t="shared" ref="G136" si="33">F136*E136</f>
        <v>0</v>
      </c>
      <c r="H136" s="10"/>
    </row>
    <row r="137" spans="1:8" ht="28.8" x14ac:dyDescent="0.3">
      <c r="A137" s="92">
        <v>129</v>
      </c>
      <c r="B137" s="44" t="s">
        <v>68</v>
      </c>
      <c r="C137" s="45" t="s">
        <v>21</v>
      </c>
      <c r="D137" s="46"/>
      <c r="E137" s="46">
        <v>12</v>
      </c>
      <c r="F137" s="95"/>
      <c r="G137" s="36">
        <f>F137*E137</f>
        <v>0</v>
      </c>
      <c r="H137" s="6"/>
    </row>
    <row r="138" spans="1:8" ht="28.8" x14ac:dyDescent="0.3">
      <c r="A138" s="92">
        <v>130</v>
      </c>
      <c r="B138" s="7" t="s">
        <v>69</v>
      </c>
      <c r="C138" s="8" t="s">
        <v>21</v>
      </c>
      <c r="D138" s="47" t="s">
        <v>70</v>
      </c>
      <c r="E138" s="9">
        <f>E137</f>
        <v>12</v>
      </c>
      <c r="F138" s="10"/>
      <c r="G138" s="10">
        <f>E138*F138</f>
        <v>0</v>
      </c>
      <c r="H138" s="10"/>
    </row>
    <row r="139" spans="1:8" ht="28.8" x14ac:dyDescent="0.3">
      <c r="A139" s="92">
        <v>131</v>
      </c>
      <c r="B139" s="44" t="s">
        <v>71</v>
      </c>
      <c r="C139" s="45" t="s">
        <v>21</v>
      </c>
      <c r="D139" s="46"/>
      <c r="E139" s="46">
        <v>7</v>
      </c>
      <c r="F139" s="95"/>
      <c r="G139" s="36">
        <f>F139*E139</f>
        <v>0</v>
      </c>
      <c r="H139" s="6"/>
    </row>
    <row r="140" spans="1:8" x14ac:dyDescent="0.3">
      <c r="A140" s="92">
        <v>132</v>
      </c>
      <c r="B140" s="7" t="s">
        <v>72</v>
      </c>
      <c r="C140" s="8" t="s">
        <v>21</v>
      </c>
      <c r="D140" s="47"/>
      <c r="E140" s="9">
        <f>E139</f>
        <v>7</v>
      </c>
      <c r="F140" s="10"/>
      <c r="G140" s="10">
        <f t="shared" ref="G140" si="34">F140*E140</f>
        <v>0</v>
      </c>
      <c r="H140" s="10"/>
    </row>
    <row r="141" spans="1:8" ht="28.8" x14ac:dyDescent="0.3">
      <c r="A141" s="92">
        <v>133</v>
      </c>
      <c r="B141" s="35" t="s">
        <v>73</v>
      </c>
      <c r="C141" s="48" t="s">
        <v>74</v>
      </c>
      <c r="D141" s="48" t="s">
        <v>75</v>
      </c>
      <c r="E141" s="16">
        <v>50</v>
      </c>
      <c r="F141" s="5"/>
      <c r="G141" s="36">
        <f>F141*E141</f>
        <v>0</v>
      </c>
      <c r="H141" s="6"/>
    </row>
    <row r="142" spans="1:8" ht="28.8" x14ac:dyDescent="0.3">
      <c r="A142" s="92">
        <v>134</v>
      </c>
      <c r="B142" s="49" t="s">
        <v>76</v>
      </c>
      <c r="C142" s="27" t="s">
        <v>74</v>
      </c>
      <c r="D142" s="27" t="s">
        <v>77</v>
      </c>
      <c r="E142" s="21">
        <v>25</v>
      </c>
      <c r="F142" s="10"/>
      <c r="G142" s="10">
        <f t="shared" ref="G142:G144" si="35">F142*E142</f>
        <v>0</v>
      </c>
      <c r="H142" s="10"/>
    </row>
    <row r="143" spans="1:8" ht="28.8" x14ac:dyDescent="0.3">
      <c r="A143" s="92">
        <v>135</v>
      </c>
      <c r="B143" s="49" t="s">
        <v>78</v>
      </c>
      <c r="C143" s="27" t="s">
        <v>74</v>
      </c>
      <c r="D143" s="27" t="s">
        <v>77</v>
      </c>
      <c r="E143" s="21">
        <v>25</v>
      </c>
      <c r="F143" s="10"/>
      <c r="G143" s="10">
        <f t="shared" si="35"/>
        <v>0</v>
      </c>
      <c r="H143" s="10"/>
    </row>
    <row r="144" spans="1:8" ht="28.8" x14ac:dyDescent="0.3">
      <c r="A144" s="92">
        <v>136</v>
      </c>
      <c r="B144" s="50" t="s">
        <v>79</v>
      </c>
      <c r="C144" s="51" t="s">
        <v>74</v>
      </c>
      <c r="D144" s="51"/>
      <c r="E144" s="52">
        <v>50</v>
      </c>
      <c r="F144" s="10"/>
      <c r="G144" s="10">
        <f t="shared" si="35"/>
        <v>0</v>
      </c>
      <c r="H144" s="10"/>
    </row>
    <row r="145" spans="1:13" ht="28.8" x14ac:dyDescent="0.3">
      <c r="A145" s="92">
        <v>137</v>
      </c>
      <c r="B145" s="53" t="s">
        <v>80</v>
      </c>
      <c r="C145" s="45" t="s">
        <v>74</v>
      </c>
      <c r="D145" s="45" t="s">
        <v>75</v>
      </c>
      <c r="E145" s="46">
        <v>50</v>
      </c>
      <c r="F145" s="5"/>
      <c r="G145" s="36">
        <f>F145*E145</f>
        <v>0</v>
      </c>
      <c r="H145" s="6"/>
    </row>
    <row r="146" spans="1:13" ht="28.8" x14ac:dyDescent="0.3">
      <c r="A146" s="92">
        <v>138</v>
      </c>
      <c r="B146" s="49" t="s">
        <v>78</v>
      </c>
      <c r="C146" s="27" t="s">
        <v>74</v>
      </c>
      <c r="D146" s="27" t="s">
        <v>77</v>
      </c>
      <c r="E146" s="21">
        <v>25</v>
      </c>
      <c r="F146" s="10"/>
      <c r="G146" s="10">
        <f t="shared" ref="G146" si="36">F146*E146</f>
        <v>0</v>
      </c>
      <c r="H146" s="10"/>
    </row>
    <row r="147" spans="1:13" ht="28.8" x14ac:dyDescent="0.3">
      <c r="A147" s="92">
        <v>139</v>
      </c>
      <c r="B147" s="49" t="s">
        <v>76</v>
      </c>
      <c r="C147" s="27" t="s">
        <v>74</v>
      </c>
      <c r="D147" s="27" t="s">
        <v>77</v>
      </c>
      <c r="E147" s="21">
        <v>25</v>
      </c>
      <c r="F147" s="10"/>
      <c r="G147" s="10">
        <f t="shared" ref="G147" si="37">F147*E147</f>
        <v>0</v>
      </c>
      <c r="H147" s="10"/>
    </row>
    <row r="148" spans="1:13" x14ac:dyDescent="0.3">
      <c r="A148" s="92">
        <v>140</v>
      </c>
      <c r="B148" s="35" t="s">
        <v>82</v>
      </c>
      <c r="C148" s="48" t="s">
        <v>74</v>
      </c>
      <c r="D148" s="48"/>
      <c r="E148" s="16">
        <v>40</v>
      </c>
      <c r="F148" s="5"/>
      <c r="G148" s="36">
        <f>F148*E148</f>
        <v>0</v>
      </c>
      <c r="H148" s="6"/>
    </row>
    <row r="149" spans="1:13" x14ac:dyDescent="0.3">
      <c r="A149" s="92">
        <v>141</v>
      </c>
      <c r="B149" s="54" t="s">
        <v>83</v>
      </c>
      <c r="C149" s="51" t="s">
        <v>74</v>
      </c>
      <c r="D149" s="51"/>
      <c r="E149" s="52">
        <v>40</v>
      </c>
      <c r="F149" s="10"/>
      <c r="G149" s="10">
        <f>E149*F149</f>
        <v>0</v>
      </c>
      <c r="H149" s="10"/>
    </row>
    <row r="150" spans="1:13" ht="28.8" x14ac:dyDescent="0.3">
      <c r="A150" s="92">
        <v>142</v>
      </c>
      <c r="B150" s="44" t="s">
        <v>81</v>
      </c>
      <c r="C150" s="45" t="s">
        <v>74</v>
      </c>
      <c r="D150" s="48"/>
      <c r="E150" s="16">
        <v>50</v>
      </c>
      <c r="F150" s="5"/>
      <c r="G150" s="36">
        <f>F150*E150</f>
        <v>0</v>
      </c>
      <c r="H150" s="6"/>
    </row>
    <row r="151" spans="1:13" x14ac:dyDescent="0.3">
      <c r="A151" s="92">
        <v>143</v>
      </c>
      <c r="B151" s="40" t="s">
        <v>35</v>
      </c>
      <c r="C151" s="38"/>
      <c r="D151" s="38"/>
      <c r="E151" s="38"/>
      <c r="F151" s="39"/>
      <c r="G151" s="39"/>
      <c r="H151" s="38"/>
    </row>
    <row r="152" spans="1:13" x14ac:dyDescent="0.3">
      <c r="A152" s="92">
        <v>144</v>
      </c>
      <c r="B152" s="1" t="s">
        <v>59</v>
      </c>
      <c r="C152" s="2" t="s">
        <v>11</v>
      </c>
      <c r="D152" s="3"/>
      <c r="E152" s="4">
        <v>265.73</v>
      </c>
      <c r="F152" s="5"/>
      <c r="G152" s="36">
        <f>F152*E152</f>
        <v>0</v>
      </c>
      <c r="H152" s="6"/>
    </row>
    <row r="153" spans="1:13" ht="28.8" x14ac:dyDescent="0.3">
      <c r="A153" s="92">
        <v>145</v>
      </c>
      <c r="B153" s="7" t="s">
        <v>12</v>
      </c>
      <c r="C153" s="8" t="s">
        <v>13</v>
      </c>
      <c r="D153" s="8">
        <v>0.13</v>
      </c>
      <c r="E153" s="9">
        <f>D153*E152</f>
        <v>34.544900000000005</v>
      </c>
      <c r="F153" s="10"/>
      <c r="G153" s="11">
        <f t="shared" ref="G153" si="38">F153*E153</f>
        <v>0</v>
      </c>
      <c r="H153" s="10"/>
    </row>
    <row r="154" spans="1:13" x14ac:dyDescent="0.3">
      <c r="A154" s="92">
        <v>146</v>
      </c>
      <c r="B154" s="1" t="s">
        <v>60</v>
      </c>
      <c r="C154" s="2" t="s">
        <v>11</v>
      </c>
      <c r="D154" s="3"/>
      <c r="E154" s="4">
        <f>E152</f>
        <v>265.73</v>
      </c>
      <c r="F154" s="5"/>
      <c r="G154" s="36">
        <f>F154*E154</f>
        <v>0</v>
      </c>
      <c r="H154" s="6"/>
    </row>
    <row r="155" spans="1:13" x14ac:dyDescent="0.3">
      <c r="A155" s="92">
        <v>147</v>
      </c>
      <c r="B155" s="7" t="s">
        <v>61</v>
      </c>
      <c r="C155" s="8" t="s">
        <v>13</v>
      </c>
      <c r="D155" s="8">
        <v>1</v>
      </c>
      <c r="E155" s="9">
        <f>E154*D155</f>
        <v>265.73</v>
      </c>
      <c r="F155" s="10"/>
      <c r="G155" s="11">
        <f t="shared" ref="G155" si="39">F155*E155</f>
        <v>0</v>
      </c>
      <c r="H155" s="10"/>
    </row>
    <row r="156" spans="1:13" x14ac:dyDescent="0.3">
      <c r="A156" s="92">
        <v>148</v>
      </c>
      <c r="B156" s="1" t="s">
        <v>62</v>
      </c>
      <c r="C156" s="2" t="s">
        <v>11</v>
      </c>
      <c r="D156" s="3"/>
      <c r="E156" s="4">
        <f>E154</f>
        <v>265.73</v>
      </c>
      <c r="F156" s="5"/>
      <c r="G156" s="36">
        <f>F156*E156</f>
        <v>0</v>
      </c>
      <c r="H156" s="6"/>
    </row>
    <row r="157" spans="1:13" ht="28.8" x14ac:dyDescent="0.3">
      <c r="A157" s="92">
        <v>149</v>
      </c>
      <c r="B157" s="7" t="s">
        <v>12</v>
      </c>
      <c r="C157" s="8" t="s">
        <v>13</v>
      </c>
      <c r="D157" s="8">
        <v>0.13</v>
      </c>
      <c r="E157" s="9">
        <f>D157*E156</f>
        <v>34.544900000000005</v>
      </c>
      <c r="F157" s="10"/>
      <c r="G157" s="11">
        <f t="shared" ref="G157" si="40">F157*E157</f>
        <v>0</v>
      </c>
      <c r="H157" s="10"/>
    </row>
    <row r="158" spans="1:13" x14ac:dyDescent="0.3">
      <c r="A158" s="92">
        <v>150</v>
      </c>
      <c r="B158" s="1" t="s">
        <v>63</v>
      </c>
      <c r="C158" s="2" t="s">
        <v>11</v>
      </c>
      <c r="D158" s="3"/>
      <c r="E158" s="4">
        <f>E156</f>
        <v>265.73</v>
      </c>
      <c r="F158" s="5"/>
      <c r="G158" s="36">
        <f>F158*E158</f>
        <v>0</v>
      </c>
      <c r="H158" s="6"/>
    </row>
    <row r="159" spans="1:13" ht="28.8" x14ac:dyDescent="0.3">
      <c r="A159" s="92">
        <v>151</v>
      </c>
      <c r="B159" s="7" t="s">
        <v>64</v>
      </c>
      <c r="C159" s="8" t="s">
        <v>15</v>
      </c>
      <c r="D159" s="8">
        <v>1.05</v>
      </c>
      <c r="E159" s="9">
        <f>D159*E158</f>
        <v>279.01650000000001</v>
      </c>
      <c r="F159" s="10"/>
      <c r="G159" s="11">
        <f t="shared" ref="G159:G160" si="41">F159*E159</f>
        <v>0</v>
      </c>
      <c r="H159" s="10"/>
      <c r="J159" s="101"/>
      <c r="K159" s="101"/>
      <c r="L159" s="101"/>
      <c r="M159" s="101"/>
    </row>
    <row r="160" spans="1:13" ht="14.4" customHeight="1" x14ac:dyDescent="0.3">
      <c r="A160" s="92">
        <v>152</v>
      </c>
      <c r="B160" s="7" t="s">
        <v>65</v>
      </c>
      <c r="C160" s="8" t="s">
        <v>13</v>
      </c>
      <c r="D160" s="8">
        <v>0.03</v>
      </c>
      <c r="E160" s="9">
        <f>D160*E158</f>
        <v>7.9719000000000007</v>
      </c>
      <c r="F160" s="10"/>
      <c r="G160" s="11">
        <f t="shared" si="41"/>
        <v>0</v>
      </c>
      <c r="H160" s="10"/>
      <c r="J160" s="110"/>
      <c r="K160" s="111"/>
      <c r="L160" s="110"/>
      <c r="M160" s="101"/>
    </row>
    <row r="161" spans="1:13" ht="14.4" customHeight="1" x14ac:dyDescent="0.3">
      <c r="A161" s="92">
        <v>153</v>
      </c>
      <c r="B161" s="1" t="s">
        <v>66</v>
      </c>
      <c r="C161" s="2" t="s">
        <v>11</v>
      </c>
      <c r="D161" s="3"/>
      <c r="E161" s="4">
        <f>E158</f>
        <v>265.73</v>
      </c>
      <c r="F161" s="5"/>
      <c r="G161" s="36">
        <f>F161*E161</f>
        <v>0</v>
      </c>
      <c r="H161" s="6"/>
      <c r="J161" s="110"/>
      <c r="K161" s="111"/>
      <c r="L161" s="110"/>
      <c r="M161" s="101"/>
    </row>
    <row r="162" spans="1:13" ht="28.8" customHeight="1" x14ac:dyDescent="0.3">
      <c r="A162" s="92">
        <v>154</v>
      </c>
      <c r="B162" s="7" t="s">
        <v>12</v>
      </c>
      <c r="C162" s="8" t="s">
        <v>13</v>
      </c>
      <c r="D162" s="8">
        <v>0.13</v>
      </c>
      <c r="E162" s="9">
        <f>D162*E161</f>
        <v>34.544900000000005</v>
      </c>
      <c r="F162" s="10"/>
      <c r="G162" s="11">
        <f t="shared" ref="G162" si="42">F162*E162</f>
        <v>0</v>
      </c>
      <c r="H162" s="10"/>
      <c r="J162" s="110"/>
      <c r="K162" s="111"/>
      <c r="L162" s="110"/>
      <c r="M162" s="101"/>
    </row>
    <row r="163" spans="1:13" x14ac:dyDescent="0.3">
      <c r="A163" s="92">
        <v>155</v>
      </c>
      <c r="B163" s="1" t="s">
        <v>190</v>
      </c>
      <c r="C163" s="2" t="s">
        <v>11</v>
      </c>
      <c r="D163" s="3"/>
      <c r="E163" s="4">
        <f>E161</f>
        <v>265.73</v>
      </c>
      <c r="F163" s="5"/>
      <c r="G163" s="36">
        <f>F163*E163</f>
        <v>0</v>
      </c>
      <c r="H163" s="6"/>
      <c r="J163" s="101"/>
      <c r="K163" s="101"/>
      <c r="L163" s="101"/>
      <c r="M163" s="101"/>
    </row>
    <row r="164" spans="1:13" ht="28.8" x14ac:dyDescent="0.3">
      <c r="A164" s="92">
        <v>156</v>
      </c>
      <c r="B164" s="34" t="s">
        <v>189</v>
      </c>
      <c r="C164" s="8" t="s">
        <v>13</v>
      </c>
      <c r="D164" s="8">
        <v>0.36</v>
      </c>
      <c r="E164" s="9">
        <f>E163*D164</f>
        <v>95.662800000000004</v>
      </c>
      <c r="F164" s="10"/>
      <c r="G164" s="10">
        <f>E164*F164</f>
        <v>0</v>
      </c>
      <c r="H164" s="11"/>
      <c r="J164" s="101"/>
      <c r="K164" s="101"/>
      <c r="L164" s="101"/>
      <c r="M164" s="101"/>
    </row>
    <row r="165" spans="1:13" x14ac:dyDescent="0.3">
      <c r="A165" s="92">
        <v>157</v>
      </c>
      <c r="B165" s="121" t="s">
        <v>55</v>
      </c>
      <c r="C165" s="122"/>
      <c r="D165" s="123"/>
      <c r="E165" s="98"/>
      <c r="F165" s="59"/>
      <c r="G165" s="99">
        <f>G163+G161+G158+G156+G154+G152+G150+G148+G145+G141+G139+G137+G135+G132+G129+G127+G124+G121+G118+G116+G115+G110+G108+G105+G102</f>
        <v>0</v>
      </c>
      <c r="H165" s="59"/>
      <c r="J165" s="101"/>
      <c r="K165" s="101"/>
      <c r="L165" s="101"/>
      <c r="M165" s="101"/>
    </row>
    <row r="166" spans="1:13" ht="14.4" customHeight="1" x14ac:dyDescent="0.3">
      <c r="A166" s="92">
        <v>158</v>
      </c>
      <c r="B166" s="121" t="s">
        <v>56</v>
      </c>
      <c r="C166" s="122"/>
      <c r="D166" s="123"/>
      <c r="E166" s="98"/>
      <c r="F166" s="59"/>
      <c r="G166" s="99">
        <f>G164+G162+G160+G159+G157+G155+G153+G149+G147+G146+G144+G143+G142+G140+G138+G136+G134+G133+G131+G130+G128+G125+G122+G120+G119+G117+G113+G112+G111+G109+G106+G104+G11</f>
        <v>0</v>
      </c>
      <c r="H166" s="59"/>
      <c r="J166" s="101"/>
      <c r="K166" s="101"/>
      <c r="L166" s="101"/>
      <c r="M166" s="101"/>
    </row>
    <row r="167" spans="1:13" ht="14.4" customHeight="1" x14ac:dyDescent="0.3">
      <c r="A167" s="92">
        <v>159</v>
      </c>
      <c r="B167" s="121" t="s">
        <v>132</v>
      </c>
      <c r="C167" s="122"/>
      <c r="D167" s="123"/>
      <c r="E167" s="98"/>
      <c r="F167" s="59"/>
      <c r="G167" s="99">
        <f>G165+G98</f>
        <v>0</v>
      </c>
      <c r="H167" s="59"/>
      <c r="J167" s="101"/>
      <c r="K167" s="101"/>
      <c r="L167" s="101"/>
      <c r="M167" s="101"/>
    </row>
    <row r="168" spans="1:13" ht="14.4" customHeight="1" x14ac:dyDescent="0.3">
      <c r="A168" s="92">
        <v>160</v>
      </c>
      <c r="B168" s="121" t="s">
        <v>133</v>
      </c>
      <c r="C168" s="122"/>
      <c r="D168" s="123"/>
      <c r="E168" s="98"/>
      <c r="F168" s="59"/>
      <c r="G168" s="99">
        <f>G166+G99</f>
        <v>0</v>
      </c>
      <c r="H168" s="59"/>
      <c r="J168" s="101"/>
      <c r="K168" s="101"/>
      <c r="L168" s="101"/>
      <c r="M168" s="101"/>
    </row>
    <row r="169" spans="1:13" ht="14.4" customHeight="1" x14ac:dyDescent="0.3">
      <c r="A169" s="92">
        <v>161</v>
      </c>
      <c r="B169" s="124" t="s">
        <v>134</v>
      </c>
      <c r="C169" s="125"/>
      <c r="D169" s="126"/>
      <c r="E169" s="102"/>
      <c r="F169" s="103"/>
      <c r="G169" s="104">
        <f>G168+G167</f>
        <v>0</v>
      </c>
      <c r="H169" s="103"/>
    </row>
    <row r="170" spans="1:13" ht="27.6" customHeight="1" x14ac:dyDescent="0.3">
      <c r="A170" s="92">
        <v>162</v>
      </c>
      <c r="B170" s="130" t="s">
        <v>135</v>
      </c>
      <c r="C170" s="131"/>
      <c r="D170" s="131"/>
      <c r="E170" s="131"/>
      <c r="F170" s="131"/>
      <c r="G170" s="131"/>
      <c r="H170" s="132"/>
    </row>
    <row r="171" spans="1:13" x14ac:dyDescent="0.3">
      <c r="A171" s="92">
        <v>163</v>
      </c>
      <c r="B171" s="127" t="s">
        <v>0</v>
      </c>
      <c r="C171" s="128"/>
      <c r="D171" s="129"/>
      <c r="E171" s="75"/>
      <c r="F171" s="55" t="s">
        <v>129</v>
      </c>
      <c r="G171" s="56"/>
      <c r="H171" s="57"/>
    </row>
    <row r="172" spans="1:13" ht="28.8" x14ac:dyDescent="0.3">
      <c r="A172" s="92">
        <v>164</v>
      </c>
      <c r="B172" s="28" t="s">
        <v>2</v>
      </c>
      <c r="C172" s="29" t="s">
        <v>3</v>
      </c>
      <c r="D172" s="30" t="s">
        <v>4</v>
      </c>
      <c r="E172" s="31" t="s">
        <v>5</v>
      </c>
      <c r="F172" s="32" t="s">
        <v>6</v>
      </c>
      <c r="G172" s="32" t="s">
        <v>7</v>
      </c>
      <c r="H172" s="33" t="s">
        <v>8</v>
      </c>
    </row>
    <row r="173" spans="1:13" x14ac:dyDescent="0.3">
      <c r="A173" s="92">
        <v>165</v>
      </c>
      <c r="B173" s="37" t="s">
        <v>9</v>
      </c>
      <c r="C173" s="38"/>
      <c r="D173" s="38"/>
      <c r="E173" s="38"/>
      <c r="F173" s="39"/>
      <c r="G173" s="39"/>
      <c r="H173" s="38"/>
    </row>
    <row r="174" spans="1:13" x14ac:dyDescent="0.3">
      <c r="A174" s="92">
        <v>166</v>
      </c>
      <c r="B174" s="1" t="s">
        <v>10</v>
      </c>
      <c r="C174" s="2" t="s">
        <v>11</v>
      </c>
      <c r="D174" s="16"/>
      <c r="E174" s="4">
        <v>7.85</v>
      </c>
      <c r="F174" s="5"/>
      <c r="G174" s="36">
        <f>F174*E174</f>
        <v>0</v>
      </c>
      <c r="H174" s="6"/>
    </row>
    <row r="175" spans="1:13" ht="28.8" x14ac:dyDescent="0.3">
      <c r="A175" s="92">
        <v>167</v>
      </c>
      <c r="B175" s="7" t="s">
        <v>12</v>
      </c>
      <c r="C175" s="8" t="s">
        <v>13</v>
      </c>
      <c r="D175" s="17">
        <v>0.13</v>
      </c>
      <c r="E175" s="9">
        <f>D175*E174</f>
        <v>1.0205</v>
      </c>
      <c r="F175" s="10"/>
      <c r="G175" s="11">
        <f t="shared" ref="G175" si="43">F175*E175</f>
        <v>0</v>
      </c>
      <c r="H175" s="11"/>
    </row>
    <row r="176" spans="1:13" ht="28.8" x14ac:dyDescent="0.3">
      <c r="A176" s="92">
        <v>168</v>
      </c>
      <c r="B176" s="1" t="s">
        <v>14</v>
      </c>
      <c r="C176" s="2" t="s">
        <v>11</v>
      </c>
      <c r="D176" s="16"/>
      <c r="E176" s="4">
        <f>E174</f>
        <v>7.85</v>
      </c>
      <c r="F176" s="5"/>
      <c r="G176" s="36">
        <f>F176*E176</f>
        <v>0</v>
      </c>
      <c r="H176" s="6"/>
    </row>
    <row r="177" spans="1:8" ht="28.8" x14ac:dyDescent="0.3">
      <c r="A177" s="92">
        <v>169</v>
      </c>
      <c r="B177" s="7" t="s">
        <v>140</v>
      </c>
      <c r="C177" s="8" t="s">
        <v>15</v>
      </c>
      <c r="D177" s="17">
        <v>1.18</v>
      </c>
      <c r="E177" s="9">
        <f>D177*E176</f>
        <v>9.2629999999999999</v>
      </c>
      <c r="F177" s="10"/>
      <c r="G177" s="11">
        <f t="shared" ref="G177:G179" si="44">F177*E177</f>
        <v>0</v>
      </c>
      <c r="H177" s="11"/>
    </row>
    <row r="178" spans="1:8" x14ac:dyDescent="0.3">
      <c r="A178" s="92">
        <v>170</v>
      </c>
      <c r="B178" s="7" t="s">
        <v>16</v>
      </c>
      <c r="C178" s="8" t="s">
        <v>13</v>
      </c>
      <c r="D178" s="17">
        <v>7.5</v>
      </c>
      <c r="E178" s="9">
        <f>D178*E176</f>
        <v>58.875</v>
      </c>
      <c r="F178" s="10"/>
      <c r="G178" s="11">
        <f t="shared" si="44"/>
        <v>0</v>
      </c>
      <c r="H178" s="11"/>
    </row>
    <row r="179" spans="1:8" x14ac:dyDescent="0.3">
      <c r="A179" s="92">
        <v>171</v>
      </c>
      <c r="B179" s="7" t="s">
        <v>141</v>
      </c>
      <c r="C179" s="8" t="s">
        <v>13</v>
      </c>
      <c r="D179" s="17">
        <v>0.5</v>
      </c>
      <c r="E179" s="9">
        <f>D179*E176</f>
        <v>3.9249999999999998</v>
      </c>
      <c r="F179" s="10"/>
      <c r="G179" s="11">
        <f t="shared" si="44"/>
        <v>0</v>
      </c>
      <c r="H179" s="11"/>
    </row>
    <row r="180" spans="1:8" x14ac:dyDescent="0.3">
      <c r="A180" s="92">
        <v>172</v>
      </c>
      <c r="B180" s="37" t="s">
        <v>17</v>
      </c>
      <c r="C180" s="41"/>
      <c r="D180" s="41"/>
      <c r="E180" s="41"/>
      <c r="F180" s="42"/>
      <c r="G180" s="39"/>
      <c r="H180" s="38"/>
    </row>
    <row r="181" spans="1:8" ht="28.8" x14ac:dyDescent="0.3">
      <c r="A181" s="92">
        <v>173</v>
      </c>
      <c r="B181" s="20" t="s">
        <v>87</v>
      </c>
      <c r="C181" s="2" t="s">
        <v>11</v>
      </c>
      <c r="D181" s="16"/>
      <c r="E181" s="4">
        <f>ROUNDUP(E176/1,0)*1.02</f>
        <v>8.16</v>
      </c>
      <c r="F181" s="5"/>
      <c r="G181" s="36">
        <f>F181*E181</f>
        <v>0</v>
      </c>
      <c r="H181" s="6"/>
    </row>
    <row r="182" spans="1:8" x14ac:dyDescent="0.3">
      <c r="A182" s="92">
        <v>174</v>
      </c>
      <c r="B182" s="37" t="s">
        <v>19</v>
      </c>
      <c r="C182" s="41"/>
      <c r="D182" s="41"/>
      <c r="E182" s="41"/>
      <c r="F182" s="42"/>
      <c r="G182" s="39"/>
      <c r="H182" s="38"/>
    </row>
    <row r="183" spans="1:8" ht="28.8" x14ac:dyDescent="0.3">
      <c r="A183" s="92">
        <v>175</v>
      </c>
      <c r="B183" s="1" t="s">
        <v>88</v>
      </c>
      <c r="C183" s="2" t="s">
        <v>21</v>
      </c>
      <c r="D183" s="16"/>
      <c r="E183" s="4">
        <v>2</v>
      </c>
      <c r="F183" s="5"/>
      <c r="G183" s="36">
        <f>F183*E183</f>
        <v>0</v>
      </c>
      <c r="H183" s="5"/>
    </row>
    <row r="184" spans="1:8" ht="28.8" x14ac:dyDescent="0.3">
      <c r="A184" s="92">
        <v>176</v>
      </c>
      <c r="B184" s="7" t="s">
        <v>103</v>
      </c>
      <c r="C184" s="8" t="s">
        <v>21</v>
      </c>
      <c r="D184" s="17"/>
      <c r="E184" s="9">
        <f>E183</f>
        <v>2</v>
      </c>
      <c r="F184" s="10"/>
      <c r="G184" s="11">
        <f>F184*E184</f>
        <v>0</v>
      </c>
      <c r="H184" s="118" t="s">
        <v>193</v>
      </c>
    </row>
    <row r="185" spans="1:8" x14ac:dyDescent="0.3">
      <c r="A185" s="92">
        <v>177</v>
      </c>
      <c r="B185" s="37" t="s">
        <v>22</v>
      </c>
      <c r="C185" s="41"/>
      <c r="D185" s="41"/>
      <c r="E185" s="41"/>
      <c r="F185" s="42"/>
      <c r="G185" s="39"/>
      <c r="H185" s="38"/>
    </row>
    <row r="186" spans="1:8" ht="57.6" x14ac:dyDescent="0.3">
      <c r="A186" s="92">
        <v>178</v>
      </c>
      <c r="B186" s="22" t="s">
        <v>23</v>
      </c>
      <c r="C186" s="2" t="s">
        <v>11</v>
      </c>
      <c r="D186" s="23"/>
      <c r="E186" s="4">
        <v>18.62</v>
      </c>
      <c r="F186" s="5"/>
      <c r="G186" s="36">
        <f>F186*E186</f>
        <v>0</v>
      </c>
      <c r="H186" s="6"/>
    </row>
    <row r="187" spans="1:8" x14ac:dyDescent="0.3">
      <c r="A187" s="92">
        <v>179</v>
      </c>
      <c r="B187" s="24" t="s">
        <v>24</v>
      </c>
      <c r="C187" s="14" t="s">
        <v>25</v>
      </c>
      <c r="D187" s="25">
        <v>1.1299999999999999</v>
      </c>
      <c r="E187" s="9">
        <f>D187*E186</f>
        <v>21.040599999999998</v>
      </c>
      <c r="F187" s="10"/>
      <c r="G187" s="11">
        <f t="shared" ref="G187:G191" si="45">F187*E187</f>
        <v>0</v>
      </c>
      <c r="H187" s="93"/>
    </row>
    <row r="188" spans="1:8" x14ac:dyDescent="0.3">
      <c r="A188" s="92">
        <v>180</v>
      </c>
      <c r="B188" s="24" t="s">
        <v>26</v>
      </c>
      <c r="C188" s="14" t="s">
        <v>25</v>
      </c>
      <c r="D188" s="60">
        <v>3.05</v>
      </c>
      <c r="E188" s="9">
        <f>D188*E186</f>
        <v>56.790999999999997</v>
      </c>
      <c r="F188" s="10"/>
      <c r="G188" s="11">
        <f t="shared" si="45"/>
        <v>0</v>
      </c>
      <c r="H188" s="93"/>
    </row>
    <row r="189" spans="1:8" x14ac:dyDescent="0.3">
      <c r="A189" s="92">
        <v>181</v>
      </c>
      <c r="B189" s="24" t="s">
        <v>27</v>
      </c>
      <c r="C189" s="14" t="s">
        <v>11</v>
      </c>
      <c r="D189" s="25">
        <v>1.05</v>
      </c>
      <c r="E189" s="9">
        <f>D189*E186</f>
        <v>19.551000000000002</v>
      </c>
      <c r="F189" s="10"/>
      <c r="G189" s="11">
        <f t="shared" si="45"/>
        <v>0</v>
      </c>
      <c r="H189" s="93"/>
    </row>
    <row r="190" spans="1:8" x14ac:dyDescent="0.3">
      <c r="A190" s="92">
        <v>182</v>
      </c>
      <c r="B190" s="24" t="s">
        <v>28</v>
      </c>
      <c r="C190" s="14" t="s">
        <v>29</v>
      </c>
      <c r="D190" s="25">
        <v>18</v>
      </c>
      <c r="E190" s="9">
        <f>D190*E186</f>
        <v>335.16</v>
      </c>
      <c r="F190" s="10"/>
      <c r="G190" s="11">
        <f t="shared" si="45"/>
        <v>0</v>
      </c>
      <c r="H190" s="93"/>
    </row>
    <row r="191" spans="1:8" x14ac:dyDescent="0.3">
      <c r="A191" s="92">
        <v>183</v>
      </c>
      <c r="B191" s="24" t="s">
        <v>30</v>
      </c>
      <c r="C191" s="14" t="s">
        <v>29</v>
      </c>
      <c r="D191" s="25">
        <v>8</v>
      </c>
      <c r="E191" s="9">
        <f>D191*E186</f>
        <v>148.96</v>
      </c>
      <c r="F191" s="10"/>
      <c r="G191" s="11">
        <f t="shared" si="45"/>
        <v>0</v>
      </c>
      <c r="H191" s="93"/>
    </row>
    <row r="192" spans="1:8" x14ac:dyDescent="0.3">
      <c r="A192" s="92">
        <v>184</v>
      </c>
      <c r="B192" s="37" t="s">
        <v>31</v>
      </c>
      <c r="C192" s="41"/>
      <c r="D192" s="41"/>
      <c r="E192" s="41"/>
      <c r="F192" s="42"/>
      <c r="G192" s="39"/>
      <c r="H192" s="38"/>
    </row>
    <row r="193" spans="1:8" x14ac:dyDescent="0.3">
      <c r="A193" s="92">
        <v>185</v>
      </c>
      <c r="B193" s="22" t="s">
        <v>32</v>
      </c>
      <c r="C193" s="2" t="s">
        <v>21</v>
      </c>
      <c r="D193" s="23"/>
      <c r="E193" s="4">
        <v>5</v>
      </c>
      <c r="F193" s="5"/>
      <c r="G193" s="36">
        <f>F193*E193</f>
        <v>0</v>
      </c>
      <c r="H193" s="6"/>
    </row>
    <row r="194" spans="1:8" ht="28.8" x14ac:dyDescent="0.3">
      <c r="A194" s="92">
        <v>186</v>
      </c>
      <c r="B194" s="24" t="s">
        <v>104</v>
      </c>
      <c r="C194" s="14" t="s">
        <v>33</v>
      </c>
      <c r="D194" s="25"/>
      <c r="E194" s="9">
        <f>E193</f>
        <v>5</v>
      </c>
      <c r="F194" s="10"/>
      <c r="G194" s="11">
        <f t="shared" ref="G194" si="46">F194*E194</f>
        <v>0</v>
      </c>
      <c r="H194" s="10"/>
    </row>
    <row r="195" spans="1:8" x14ac:dyDescent="0.3">
      <c r="A195" s="92">
        <v>187</v>
      </c>
      <c r="B195" s="22" t="s">
        <v>89</v>
      </c>
      <c r="C195" s="26" t="s">
        <v>21</v>
      </c>
      <c r="D195" s="26"/>
      <c r="E195" s="16">
        <v>5</v>
      </c>
      <c r="F195" s="94"/>
      <c r="G195" s="36">
        <f>F195*E195</f>
        <v>0</v>
      </c>
      <c r="H195" s="6"/>
    </row>
    <row r="196" spans="1:8" ht="28.8" x14ac:dyDescent="0.3">
      <c r="A196" s="92">
        <v>188</v>
      </c>
      <c r="B196" s="24" t="s">
        <v>142</v>
      </c>
      <c r="C196" s="27" t="s">
        <v>21</v>
      </c>
      <c r="D196" s="27"/>
      <c r="E196" s="21">
        <v>5</v>
      </c>
      <c r="F196" s="43"/>
      <c r="G196" s="11">
        <f t="shared" ref="G196" si="47">F196*E196</f>
        <v>0</v>
      </c>
      <c r="H196" s="10"/>
    </row>
    <row r="197" spans="1:8" ht="28.8" x14ac:dyDescent="0.3">
      <c r="A197" s="92">
        <v>189</v>
      </c>
      <c r="B197" s="44" t="s">
        <v>68</v>
      </c>
      <c r="C197" s="45" t="s">
        <v>21</v>
      </c>
      <c r="D197" s="46"/>
      <c r="E197" s="46">
        <v>5</v>
      </c>
      <c r="F197" s="95"/>
      <c r="G197" s="36">
        <f>F197*E197</f>
        <v>0</v>
      </c>
      <c r="H197" s="6"/>
    </row>
    <row r="198" spans="1:8" ht="28.8" x14ac:dyDescent="0.3">
      <c r="A198" s="92">
        <v>190</v>
      </c>
      <c r="B198" s="7" t="s">
        <v>69</v>
      </c>
      <c r="C198" s="8" t="s">
        <v>21</v>
      </c>
      <c r="D198" s="47" t="s">
        <v>70</v>
      </c>
      <c r="E198" s="9">
        <f>E197</f>
        <v>5</v>
      </c>
      <c r="F198" s="10"/>
      <c r="G198" s="10">
        <f t="shared" ref="G198" si="48">F198*E198</f>
        <v>0</v>
      </c>
      <c r="H198" s="10"/>
    </row>
    <row r="199" spans="1:8" ht="28.8" x14ac:dyDescent="0.3">
      <c r="A199" s="92">
        <v>191</v>
      </c>
      <c r="B199" s="44" t="s">
        <v>71</v>
      </c>
      <c r="C199" s="45" t="s">
        <v>21</v>
      </c>
      <c r="D199" s="46"/>
      <c r="E199" s="46">
        <v>3</v>
      </c>
      <c r="F199" s="95"/>
      <c r="G199" s="36">
        <f>F199*E199</f>
        <v>0</v>
      </c>
      <c r="H199" s="6"/>
    </row>
    <row r="200" spans="1:8" x14ac:dyDescent="0.3">
      <c r="A200" s="92">
        <v>192</v>
      </c>
      <c r="B200" s="7" t="s">
        <v>72</v>
      </c>
      <c r="C200" s="8" t="s">
        <v>21</v>
      </c>
      <c r="D200" s="47"/>
      <c r="E200" s="9">
        <f>E199</f>
        <v>3</v>
      </c>
      <c r="F200" s="10"/>
      <c r="G200" s="10">
        <f t="shared" ref="G200" si="49">F200*E200</f>
        <v>0</v>
      </c>
      <c r="H200" s="10"/>
    </row>
    <row r="201" spans="1:8" ht="28.8" x14ac:dyDescent="0.3">
      <c r="A201" s="92">
        <v>193</v>
      </c>
      <c r="B201" s="35" t="s">
        <v>73</v>
      </c>
      <c r="C201" s="48" t="s">
        <v>74</v>
      </c>
      <c r="D201" s="48" t="s">
        <v>75</v>
      </c>
      <c r="E201" s="16">
        <v>40</v>
      </c>
      <c r="F201" s="5"/>
      <c r="G201" s="36">
        <f>F201*E201</f>
        <v>0</v>
      </c>
      <c r="H201" s="6"/>
    </row>
    <row r="202" spans="1:8" ht="28.8" x14ac:dyDescent="0.3">
      <c r="A202" s="92">
        <v>194</v>
      </c>
      <c r="B202" s="49" t="s">
        <v>76</v>
      </c>
      <c r="C202" s="27" t="s">
        <v>74</v>
      </c>
      <c r="D202" s="27" t="s">
        <v>77</v>
      </c>
      <c r="E202" s="21">
        <v>20</v>
      </c>
      <c r="F202" s="10"/>
      <c r="G202" s="10">
        <f t="shared" ref="G202:G204" si="50">F202*E202</f>
        <v>0</v>
      </c>
      <c r="H202" s="10"/>
    </row>
    <row r="203" spans="1:8" ht="28.8" x14ac:dyDescent="0.3">
      <c r="A203" s="92">
        <v>195</v>
      </c>
      <c r="B203" s="49" t="s">
        <v>78</v>
      </c>
      <c r="C203" s="27" t="s">
        <v>74</v>
      </c>
      <c r="D203" s="27" t="s">
        <v>77</v>
      </c>
      <c r="E203" s="21">
        <v>20</v>
      </c>
      <c r="F203" s="10"/>
      <c r="G203" s="10">
        <f t="shared" si="50"/>
        <v>0</v>
      </c>
      <c r="H203" s="10"/>
    </row>
    <row r="204" spans="1:8" ht="28.8" x14ac:dyDescent="0.3">
      <c r="A204" s="92">
        <v>196</v>
      </c>
      <c r="B204" s="50" t="s">
        <v>79</v>
      </c>
      <c r="C204" s="51" t="s">
        <v>74</v>
      </c>
      <c r="D204" s="51"/>
      <c r="E204" s="52">
        <v>40</v>
      </c>
      <c r="F204" s="10"/>
      <c r="G204" s="10">
        <f t="shared" si="50"/>
        <v>0</v>
      </c>
      <c r="H204" s="10"/>
    </row>
    <row r="205" spans="1:8" ht="28.8" x14ac:dyDescent="0.3">
      <c r="A205" s="92">
        <v>197</v>
      </c>
      <c r="B205" s="53" t="s">
        <v>80</v>
      </c>
      <c r="C205" s="45" t="s">
        <v>74</v>
      </c>
      <c r="D205" s="45" t="s">
        <v>75</v>
      </c>
      <c r="E205" s="46">
        <v>40</v>
      </c>
      <c r="F205" s="5"/>
      <c r="G205" s="36">
        <f>F205*E205</f>
        <v>0</v>
      </c>
      <c r="H205" s="6"/>
    </row>
    <row r="206" spans="1:8" ht="28.8" x14ac:dyDescent="0.3">
      <c r="A206" s="92">
        <v>198</v>
      </c>
      <c r="B206" s="49" t="s">
        <v>78</v>
      </c>
      <c r="C206" s="27" t="s">
        <v>74</v>
      </c>
      <c r="D206" s="27" t="s">
        <v>77</v>
      </c>
      <c r="E206" s="21">
        <v>20</v>
      </c>
      <c r="F206" s="10"/>
      <c r="G206" s="10">
        <f t="shared" ref="G206" si="51">F206*E206</f>
        <v>0</v>
      </c>
      <c r="H206" s="10"/>
    </row>
    <row r="207" spans="1:8" ht="28.8" x14ac:dyDescent="0.3">
      <c r="A207" s="92">
        <v>199</v>
      </c>
      <c r="B207" s="49" t="s">
        <v>76</v>
      </c>
      <c r="C207" s="27" t="s">
        <v>74</v>
      </c>
      <c r="D207" s="27" t="s">
        <v>77</v>
      </c>
      <c r="E207" s="21">
        <v>20</v>
      </c>
      <c r="F207" s="10"/>
      <c r="G207" s="10">
        <f t="shared" ref="G207" si="52">F207*E207</f>
        <v>0</v>
      </c>
      <c r="H207" s="10"/>
    </row>
    <row r="208" spans="1:8" ht="28.8" x14ac:dyDescent="0.3">
      <c r="A208" s="92">
        <v>200</v>
      </c>
      <c r="B208" s="44" t="s">
        <v>81</v>
      </c>
      <c r="C208" s="45" t="s">
        <v>74</v>
      </c>
      <c r="D208" s="48"/>
      <c r="E208" s="16">
        <v>40</v>
      </c>
      <c r="F208" s="5"/>
      <c r="G208" s="36">
        <f>F208*E208</f>
        <v>0</v>
      </c>
      <c r="H208" s="6"/>
    </row>
    <row r="209" spans="1:8" x14ac:dyDescent="0.3">
      <c r="A209" s="92">
        <v>201</v>
      </c>
      <c r="B209" s="37" t="s">
        <v>35</v>
      </c>
      <c r="C209" s="38"/>
      <c r="D209" s="38"/>
      <c r="E209" s="38"/>
      <c r="F209" s="39"/>
      <c r="G209" s="39"/>
      <c r="H209" s="39"/>
    </row>
    <row r="210" spans="1:8" x14ac:dyDescent="0.3">
      <c r="A210" s="92">
        <v>202</v>
      </c>
      <c r="B210" s="1" t="s">
        <v>36</v>
      </c>
      <c r="C210" s="2" t="s">
        <v>11</v>
      </c>
      <c r="D210" s="3"/>
      <c r="E210" s="4">
        <v>51.84</v>
      </c>
      <c r="F210" s="5"/>
      <c r="G210" s="36">
        <f>F210*E210</f>
        <v>0</v>
      </c>
      <c r="H210" s="6"/>
    </row>
    <row r="211" spans="1:8" ht="28.8" x14ac:dyDescent="0.3">
      <c r="A211" s="92">
        <v>203</v>
      </c>
      <c r="B211" s="7" t="s">
        <v>12</v>
      </c>
      <c r="C211" s="8" t="s">
        <v>13</v>
      </c>
      <c r="D211" s="8">
        <v>0.13</v>
      </c>
      <c r="E211" s="9">
        <f>D211*E210</f>
        <v>6.7392000000000003</v>
      </c>
      <c r="F211" s="10"/>
      <c r="G211" s="11">
        <f>F211*E211</f>
        <v>0</v>
      </c>
      <c r="H211" s="96"/>
    </row>
    <row r="212" spans="1:8" x14ac:dyDescent="0.3">
      <c r="A212" s="92">
        <v>204</v>
      </c>
      <c r="B212" s="1" t="s">
        <v>84</v>
      </c>
      <c r="C212" s="2" t="s">
        <v>11</v>
      </c>
      <c r="D212" s="3"/>
      <c r="E212" s="4">
        <f>E210</f>
        <v>51.84</v>
      </c>
      <c r="F212" s="5"/>
      <c r="G212" s="36">
        <f>F212*E212</f>
        <v>0</v>
      </c>
      <c r="H212" s="6"/>
    </row>
    <row r="213" spans="1:8" ht="28.8" x14ac:dyDescent="0.3">
      <c r="A213" s="92">
        <v>205</v>
      </c>
      <c r="B213" s="7" t="s">
        <v>144</v>
      </c>
      <c r="C213" s="8" t="s">
        <v>15</v>
      </c>
      <c r="D213" s="8">
        <v>1.23</v>
      </c>
      <c r="E213" s="9">
        <f>E212*D213*0.8</f>
        <v>51.010560000000005</v>
      </c>
      <c r="F213" s="10"/>
      <c r="G213" s="11">
        <f t="shared" ref="G213:G215" si="53">F213*E213</f>
        <v>0</v>
      </c>
      <c r="H213" s="10"/>
    </row>
    <row r="214" spans="1:8" x14ac:dyDescent="0.3">
      <c r="A214" s="92">
        <v>206</v>
      </c>
      <c r="B214" s="7" t="s">
        <v>37</v>
      </c>
      <c r="C214" s="8" t="s">
        <v>13</v>
      </c>
      <c r="D214" s="8">
        <v>7.5</v>
      </c>
      <c r="E214" s="9">
        <f>D214*E212</f>
        <v>388.8</v>
      </c>
      <c r="F214" s="10"/>
      <c r="G214" s="11">
        <f t="shared" si="53"/>
        <v>0</v>
      </c>
      <c r="H214" s="96"/>
    </row>
    <row r="215" spans="1:8" x14ac:dyDescent="0.3">
      <c r="A215" s="92">
        <v>207</v>
      </c>
      <c r="B215" s="7" t="s">
        <v>141</v>
      </c>
      <c r="C215" s="8" t="s">
        <v>13</v>
      </c>
      <c r="D215" s="8">
        <v>0.5</v>
      </c>
      <c r="E215" s="9">
        <f>D215*E212</f>
        <v>25.92</v>
      </c>
      <c r="F215" s="10"/>
      <c r="G215" s="11">
        <f t="shared" si="53"/>
        <v>0</v>
      </c>
      <c r="H215" s="10"/>
    </row>
    <row r="216" spans="1:8" ht="28.8" x14ac:dyDescent="0.3">
      <c r="A216" s="92">
        <v>208</v>
      </c>
      <c r="B216" s="1" t="s">
        <v>185</v>
      </c>
      <c r="C216" s="2" t="s">
        <v>21</v>
      </c>
      <c r="D216" s="3"/>
      <c r="E216" s="4">
        <v>4</v>
      </c>
      <c r="F216" s="5"/>
      <c r="G216" s="36">
        <f>F216*E216</f>
        <v>0</v>
      </c>
      <c r="H216" s="6"/>
    </row>
    <row r="217" spans="1:8" x14ac:dyDescent="0.3">
      <c r="A217" s="92">
        <v>209</v>
      </c>
      <c r="B217" s="7" t="s">
        <v>112</v>
      </c>
      <c r="C217" s="8" t="s">
        <v>33</v>
      </c>
      <c r="D217" s="8">
        <v>1</v>
      </c>
      <c r="E217" s="9">
        <f>E216</f>
        <v>4</v>
      </c>
      <c r="F217" s="10"/>
      <c r="G217" s="11">
        <f t="shared" ref="G217" si="54">F217*E217</f>
        <v>0</v>
      </c>
      <c r="H217" s="10"/>
    </row>
    <row r="218" spans="1:8" ht="28.8" x14ac:dyDescent="0.3">
      <c r="A218" s="92">
        <v>210</v>
      </c>
      <c r="B218" s="1" t="s">
        <v>85</v>
      </c>
      <c r="C218" s="2" t="s">
        <v>21</v>
      </c>
      <c r="D218" s="3"/>
      <c r="E218" s="4">
        <v>2</v>
      </c>
      <c r="F218" s="5"/>
      <c r="G218" s="36">
        <f>F218*E218</f>
        <v>0</v>
      </c>
      <c r="H218" s="6"/>
    </row>
    <row r="219" spans="1:8" x14ac:dyDescent="0.3">
      <c r="A219" s="92">
        <v>211</v>
      </c>
      <c r="B219" s="1" t="s">
        <v>105</v>
      </c>
      <c r="C219" s="2" t="s">
        <v>21</v>
      </c>
      <c r="D219" s="3"/>
      <c r="E219" s="4">
        <v>2</v>
      </c>
      <c r="F219" s="5"/>
      <c r="G219" s="36">
        <f>F219*E219</f>
        <v>0</v>
      </c>
      <c r="H219" s="6"/>
    </row>
    <row r="220" spans="1:8" ht="28.8" x14ac:dyDescent="0.3">
      <c r="A220" s="92">
        <v>212</v>
      </c>
      <c r="B220" s="7" t="s">
        <v>106</v>
      </c>
      <c r="C220" s="8" t="s">
        <v>33</v>
      </c>
      <c r="D220" s="8"/>
      <c r="E220" s="9">
        <f>E219</f>
        <v>2</v>
      </c>
      <c r="F220" s="10"/>
      <c r="G220" s="11">
        <f t="shared" ref="G220" si="55">F220*E220</f>
        <v>0</v>
      </c>
      <c r="H220" s="118" t="s">
        <v>193</v>
      </c>
    </row>
    <row r="221" spans="1:8" x14ac:dyDescent="0.3">
      <c r="A221" s="92">
        <v>213</v>
      </c>
      <c r="B221" s="37" t="s">
        <v>38</v>
      </c>
      <c r="C221" s="38"/>
      <c r="D221" s="38"/>
      <c r="E221" s="38"/>
      <c r="F221" s="39"/>
      <c r="G221" s="39"/>
      <c r="H221" s="39"/>
    </row>
    <row r="222" spans="1:8" ht="57.6" x14ac:dyDescent="0.3">
      <c r="A222" s="92">
        <v>214</v>
      </c>
      <c r="B222" s="1" t="s">
        <v>39</v>
      </c>
      <c r="C222" s="2" t="s">
        <v>40</v>
      </c>
      <c r="D222" s="3"/>
      <c r="E222" s="4">
        <v>20</v>
      </c>
      <c r="F222" s="5"/>
      <c r="G222" s="36">
        <f>F222*E222</f>
        <v>0</v>
      </c>
      <c r="H222" s="6"/>
    </row>
    <row r="223" spans="1:8" ht="28.8" x14ac:dyDescent="0.3">
      <c r="A223" s="92">
        <v>215</v>
      </c>
      <c r="B223" s="7" t="s">
        <v>41</v>
      </c>
      <c r="C223" s="8" t="s">
        <v>42</v>
      </c>
      <c r="D223" s="8"/>
      <c r="E223" s="9">
        <f>E222</f>
        <v>20</v>
      </c>
      <c r="F223" s="10"/>
      <c r="G223" s="11">
        <f t="shared" ref="G223" si="56">F223*E223</f>
        <v>0</v>
      </c>
      <c r="H223" s="96"/>
    </row>
    <row r="224" spans="1:8" ht="57.6" x14ac:dyDescent="0.3">
      <c r="A224" s="92">
        <v>216</v>
      </c>
      <c r="B224" s="1" t="s">
        <v>43</v>
      </c>
      <c r="C224" s="2" t="s">
        <v>40</v>
      </c>
      <c r="D224" s="3"/>
      <c r="E224" s="4">
        <v>20</v>
      </c>
      <c r="F224" s="5"/>
      <c r="G224" s="36">
        <f>F224*E224</f>
        <v>0</v>
      </c>
      <c r="H224" s="6"/>
    </row>
    <row r="225" spans="1:8" ht="28.8" x14ac:dyDescent="0.3">
      <c r="A225" s="92">
        <v>217</v>
      </c>
      <c r="B225" s="7" t="s">
        <v>44</v>
      </c>
      <c r="C225" s="8" t="s">
        <v>42</v>
      </c>
      <c r="D225" s="8"/>
      <c r="E225" s="9">
        <f>E224</f>
        <v>20</v>
      </c>
      <c r="F225" s="10"/>
      <c r="G225" s="11">
        <f t="shared" ref="G225" si="57">F225*E225</f>
        <v>0</v>
      </c>
      <c r="H225" s="96"/>
    </row>
    <row r="226" spans="1:8" ht="57.6" x14ac:dyDescent="0.3">
      <c r="A226" s="92">
        <v>218</v>
      </c>
      <c r="B226" s="1" t="s">
        <v>45</v>
      </c>
      <c r="C226" s="2" t="s">
        <v>40</v>
      </c>
      <c r="D226" s="3"/>
      <c r="E226" s="4">
        <v>12</v>
      </c>
      <c r="F226" s="5"/>
      <c r="G226" s="36">
        <f>F226*E226</f>
        <v>0</v>
      </c>
      <c r="H226" s="6"/>
    </row>
    <row r="227" spans="1:8" x14ac:dyDescent="0.3">
      <c r="A227" s="92">
        <v>219</v>
      </c>
      <c r="B227" s="7" t="s">
        <v>46</v>
      </c>
      <c r="C227" s="8" t="s">
        <v>42</v>
      </c>
      <c r="D227" s="8"/>
      <c r="E227" s="9">
        <f>E226</f>
        <v>12</v>
      </c>
      <c r="F227" s="10"/>
      <c r="G227" s="11">
        <f t="shared" ref="G227" si="58">F227*E227</f>
        <v>0</v>
      </c>
      <c r="H227" s="96"/>
    </row>
    <row r="228" spans="1:8" ht="57.6" x14ac:dyDescent="0.3">
      <c r="A228" s="92">
        <v>220</v>
      </c>
      <c r="B228" s="1" t="s">
        <v>45</v>
      </c>
      <c r="C228" s="2" t="s">
        <v>40</v>
      </c>
      <c r="D228" s="3"/>
      <c r="E228" s="4">
        <v>8</v>
      </c>
      <c r="F228" s="5"/>
      <c r="G228" s="36">
        <f>F228*E228</f>
        <v>0</v>
      </c>
      <c r="H228" s="6"/>
    </row>
    <row r="229" spans="1:8" x14ac:dyDescent="0.3">
      <c r="A229" s="92">
        <v>221</v>
      </c>
      <c r="B229" s="7" t="s">
        <v>47</v>
      </c>
      <c r="C229" s="8" t="s">
        <v>42</v>
      </c>
      <c r="D229" s="8"/>
      <c r="E229" s="9">
        <f>E228</f>
        <v>8</v>
      </c>
      <c r="F229" s="10"/>
      <c r="G229" s="11">
        <f t="shared" ref="G229" si="59">F229*E229</f>
        <v>0</v>
      </c>
      <c r="H229" s="96"/>
    </row>
    <row r="230" spans="1:8" ht="28.8" x14ac:dyDescent="0.3">
      <c r="A230" s="92">
        <v>222</v>
      </c>
      <c r="B230" s="1" t="s">
        <v>48</v>
      </c>
      <c r="C230" s="2" t="s">
        <v>21</v>
      </c>
      <c r="D230" s="3"/>
      <c r="E230" s="4">
        <v>2</v>
      </c>
      <c r="F230" s="5"/>
      <c r="G230" s="36">
        <f>F230*E230</f>
        <v>0</v>
      </c>
      <c r="H230" s="6"/>
    </row>
    <row r="231" spans="1:8" ht="28.8" x14ac:dyDescent="0.3">
      <c r="A231" s="92">
        <v>223</v>
      </c>
      <c r="B231" s="7" t="s">
        <v>187</v>
      </c>
      <c r="C231" s="8" t="s">
        <v>33</v>
      </c>
      <c r="D231" s="8"/>
      <c r="E231" s="9">
        <v>2</v>
      </c>
      <c r="F231" s="10"/>
      <c r="G231" s="11">
        <f t="shared" ref="G231:G233" si="60">F231*E231</f>
        <v>0</v>
      </c>
      <c r="H231" s="118" t="s">
        <v>193</v>
      </c>
    </row>
    <row r="232" spans="1:8" ht="28.8" x14ac:dyDescent="0.3">
      <c r="A232" s="92">
        <v>224</v>
      </c>
      <c r="B232" s="7" t="s">
        <v>107</v>
      </c>
      <c r="C232" s="8" t="s">
        <v>33</v>
      </c>
      <c r="D232" s="8"/>
      <c r="E232" s="9">
        <v>2</v>
      </c>
      <c r="F232" s="10"/>
      <c r="G232" s="11">
        <f t="shared" si="60"/>
        <v>0</v>
      </c>
      <c r="H232" s="118" t="s">
        <v>193</v>
      </c>
    </row>
    <row r="233" spans="1:8" x14ac:dyDescent="0.3">
      <c r="A233" s="92">
        <v>225</v>
      </c>
      <c r="B233" s="7" t="s">
        <v>50</v>
      </c>
      <c r="C233" s="8" t="s">
        <v>33</v>
      </c>
      <c r="D233" s="8"/>
      <c r="E233" s="9">
        <v>2</v>
      </c>
      <c r="F233" s="10"/>
      <c r="G233" s="11">
        <f t="shared" si="60"/>
        <v>0</v>
      </c>
      <c r="H233" s="96"/>
    </row>
    <row r="234" spans="1:8" ht="28.8" x14ac:dyDescent="0.3">
      <c r="A234" s="92">
        <v>226</v>
      </c>
      <c r="B234" s="1" t="s">
        <v>51</v>
      </c>
      <c r="C234" s="2" t="s">
        <v>21</v>
      </c>
      <c r="D234" s="12"/>
      <c r="E234" s="4">
        <v>1</v>
      </c>
      <c r="F234" s="5"/>
      <c r="G234" s="36">
        <f>F234*E234</f>
        <v>0</v>
      </c>
      <c r="H234" s="6"/>
    </row>
    <row r="235" spans="1:8" ht="28.8" x14ac:dyDescent="0.3">
      <c r="A235" s="92">
        <v>227</v>
      </c>
      <c r="B235" s="7" t="s">
        <v>113</v>
      </c>
      <c r="C235" s="8" t="s">
        <v>33</v>
      </c>
      <c r="D235" s="8"/>
      <c r="E235" s="9">
        <v>1</v>
      </c>
      <c r="F235" s="10"/>
      <c r="G235" s="11">
        <f t="shared" ref="G235" si="61">F235*E235</f>
        <v>0</v>
      </c>
      <c r="H235" s="118" t="s">
        <v>193</v>
      </c>
    </row>
    <row r="236" spans="1:8" x14ac:dyDescent="0.3">
      <c r="A236" s="92">
        <v>228</v>
      </c>
      <c r="B236" s="1" t="s">
        <v>168</v>
      </c>
      <c r="C236" s="2" t="s">
        <v>86</v>
      </c>
      <c r="D236" s="12"/>
      <c r="E236" s="4">
        <v>5</v>
      </c>
      <c r="F236" s="5"/>
      <c r="G236" s="36">
        <f>F236*E236</f>
        <v>0</v>
      </c>
      <c r="H236" s="6"/>
    </row>
    <row r="237" spans="1:8" x14ac:dyDescent="0.3">
      <c r="A237" s="92">
        <v>229</v>
      </c>
      <c r="B237" s="7" t="s">
        <v>98</v>
      </c>
      <c r="C237" s="8" t="s">
        <v>11</v>
      </c>
      <c r="D237" s="8"/>
      <c r="E237" s="9">
        <v>5</v>
      </c>
      <c r="F237" s="10"/>
      <c r="G237" s="11">
        <f t="shared" ref="G237" si="62">F237*E237</f>
        <v>0</v>
      </c>
      <c r="H237" s="10"/>
    </row>
    <row r="238" spans="1:8" x14ac:dyDescent="0.3">
      <c r="A238" s="92">
        <v>230</v>
      </c>
      <c r="B238" s="1" t="s">
        <v>90</v>
      </c>
      <c r="C238" s="2" t="s">
        <v>21</v>
      </c>
      <c r="D238" s="3"/>
      <c r="E238" s="4">
        <v>1</v>
      </c>
      <c r="F238" s="5"/>
      <c r="G238" s="5">
        <f>F238*E238</f>
        <v>0</v>
      </c>
      <c r="H238" s="6"/>
    </row>
    <row r="239" spans="1:8" ht="28.8" x14ac:dyDescent="0.3">
      <c r="A239" s="92">
        <v>231</v>
      </c>
      <c r="B239" s="7" t="s">
        <v>116</v>
      </c>
      <c r="C239" s="8" t="s">
        <v>33</v>
      </c>
      <c r="D239" s="8"/>
      <c r="E239" s="9">
        <v>1</v>
      </c>
      <c r="F239" s="10"/>
      <c r="G239" s="11">
        <f t="shared" ref="G239:G240" si="63">F239*E239</f>
        <v>0</v>
      </c>
      <c r="H239" s="118" t="s">
        <v>193</v>
      </c>
    </row>
    <row r="240" spans="1:8" ht="28.8" x14ac:dyDescent="0.3">
      <c r="A240" s="92">
        <v>232</v>
      </c>
      <c r="B240" s="7" t="s">
        <v>115</v>
      </c>
      <c r="C240" s="8" t="s">
        <v>33</v>
      </c>
      <c r="D240" s="8"/>
      <c r="E240" s="9">
        <v>1</v>
      </c>
      <c r="F240" s="10"/>
      <c r="G240" s="11">
        <f t="shared" si="63"/>
        <v>0</v>
      </c>
      <c r="H240" s="118" t="s">
        <v>193</v>
      </c>
    </row>
    <row r="241" spans="1:8" ht="57.6" x14ac:dyDescent="0.3">
      <c r="A241" s="92">
        <v>233</v>
      </c>
      <c r="B241" s="1" t="s">
        <v>91</v>
      </c>
      <c r="C241" s="2" t="s">
        <v>21</v>
      </c>
      <c r="D241" s="3"/>
      <c r="E241" s="4">
        <v>2</v>
      </c>
      <c r="F241" s="5"/>
      <c r="G241" s="36">
        <f>F241*E241</f>
        <v>0</v>
      </c>
      <c r="H241" s="6"/>
    </row>
    <row r="242" spans="1:8" ht="28.8" x14ac:dyDescent="0.3">
      <c r="A242" s="92">
        <v>234</v>
      </c>
      <c r="B242" s="7" t="s">
        <v>108</v>
      </c>
      <c r="C242" s="8"/>
      <c r="D242" s="8"/>
      <c r="E242" s="9">
        <v>2</v>
      </c>
      <c r="F242" s="10"/>
      <c r="G242" s="11">
        <f t="shared" ref="G242:G247" si="64">F242*E242</f>
        <v>0</v>
      </c>
      <c r="H242" s="118" t="s">
        <v>193</v>
      </c>
    </row>
    <row r="243" spans="1:8" x14ac:dyDescent="0.3">
      <c r="A243" s="92">
        <v>235</v>
      </c>
      <c r="B243" s="13" t="s">
        <v>52</v>
      </c>
      <c r="C243" s="8" t="s">
        <v>33</v>
      </c>
      <c r="D243" s="8"/>
      <c r="E243" s="9">
        <v>2</v>
      </c>
      <c r="F243" s="10"/>
      <c r="G243" s="11">
        <f t="shared" si="64"/>
        <v>0</v>
      </c>
      <c r="H243" s="96"/>
    </row>
    <row r="244" spans="1:8" ht="28.8" x14ac:dyDescent="0.3">
      <c r="A244" s="92">
        <v>236</v>
      </c>
      <c r="B244" s="13" t="s">
        <v>109</v>
      </c>
      <c r="C244" s="8" t="s">
        <v>33</v>
      </c>
      <c r="D244" s="8"/>
      <c r="E244" s="9">
        <v>2</v>
      </c>
      <c r="F244" s="10"/>
      <c r="G244" s="11">
        <f t="shared" si="64"/>
        <v>0</v>
      </c>
      <c r="H244" s="118" t="s">
        <v>193</v>
      </c>
    </row>
    <row r="245" spans="1:8" x14ac:dyDescent="0.3">
      <c r="A245" s="92">
        <v>237</v>
      </c>
      <c r="B245" s="7" t="s">
        <v>49</v>
      </c>
      <c r="C245" s="8" t="s">
        <v>33</v>
      </c>
      <c r="D245" s="8"/>
      <c r="E245" s="9">
        <v>4</v>
      </c>
      <c r="F245" s="10"/>
      <c r="G245" s="11">
        <f t="shared" si="64"/>
        <v>0</v>
      </c>
      <c r="H245" s="96"/>
    </row>
    <row r="246" spans="1:8" ht="72" x14ac:dyDescent="0.3">
      <c r="A246" s="92">
        <v>238</v>
      </c>
      <c r="B246" s="1" t="s">
        <v>188</v>
      </c>
      <c r="C246" s="12" t="s">
        <v>21</v>
      </c>
      <c r="D246" s="12"/>
      <c r="E246" s="4">
        <v>1</v>
      </c>
      <c r="F246" s="5"/>
      <c r="G246" s="36">
        <f t="shared" si="64"/>
        <v>0</v>
      </c>
      <c r="H246" s="97"/>
    </row>
    <row r="247" spans="1:8" ht="28.8" x14ac:dyDescent="0.3">
      <c r="A247" s="92">
        <v>239</v>
      </c>
      <c r="B247" s="89" t="s">
        <v>178</v>
      </c>
      <c r="C247" s="8" t="s">
        <v>33</v>
      </c>
      <c r="D247" s="8"/>
      <c r="E247" s="9">
        <v>1</v>
      </c>
      <c r="F247" s="10"/>
      <c r="G247" s="11">
        <f t="shared" si="64"/>
        <v>0</v>
      </c>
      <c r="H247" s="118" t="s">
        <v>193</v>
      </c>
    </row>
    <row r="248" spans="1:8" x14ac:dyDescent="0.3">
      <c r="A248" s="92">
        <v>240</v>
      </c>
      <c r="B248" s="1" t="s">
        <v>125</v>
      </c>
      <c r="C248" s="2" t="s">
        <v>21</v>
      </c>
      <c r="D248" s="3"/>
      <c r="E248" s="4">
        <v>1</v>
      </c>
      <c r="F248" s="5"/>
      <c r="G248" s="5">
        <f>F248*E248</f>
        <v>0</v>
      </c>
      <c r="H248" s="6"/>
    </row>
    <row r="249" spans="1:8" ht="28.8" x14ac:dyDescent="0.3">
      <c r="A249" s="92">
        <v>241</v>
      </c>
      <c r="B249" s="7" t="s">
        <v>131</v>
      </c>
      <c r="C249" s="8" t="s">
        <v>33</v>
      </c>
      <c r="D249" s="8"/>
      <c r="E249" s="9">
        <v>1</v>
      </c>
      <c r="F249" s="10"/>
      <c r="G249" s="11">
        <f t="shared" ref="G249:G250" si="65">F249*E249</f>
        <v>0</v>
      </c>
      <c r="H249" s="118" t="s">
        <v>193</v>
      </c>
    </row>
    <row r="250" spans="1:8" ht="28.8" x14ac:dyDescent="0.3">
      <c r="A250" s="92">
        <v>242</v>
      </c>
      <c r="B250" s="7" t="s">
        <v>115</v>
      </c>
      <c r="C250" s="8" t="s">
        <v>33</v>
      </c>
      <c r="D250" s="8"/>
      <c r="E250" s="9">
        <v>1</v>
      </c>
      <c r="F250" s="10"/>
      <c r="G250" s="11">
        <f t="shared" si="65"/>
        <v>0</v>
      </c>
      <c r="H250" s="118" t="s">
        <v>193</v>
      </c>
    </row>
    <row r="251" spans="1:8" ht="43.2" x14ac:dyDescent="0.3">
      <c r="A251" s="92">
        <v>243</v>
      </c>
      <c r="B251" s="1" t="s">
        <v>92</v>
      </c>
      <c r="C251" s="2" t="s">
        <v>21</v>
      </c>
      <c r="D251" s="3"/>
      <c r="E251" s="4">
        <v>1</v>
      </c>
      <c r="F251" s="5"/>
      <c r="G251" s="36">
        <f>F251*E251</f>
        <v>0</v>
      </c>
      <c r="H251" s="6"/>
    </row>
    <row r="252" spans="1:8" x14ac:dyDescent="0.3">
      <c r="A252" s="92">
        <v>244</v>
      </c>
      <c r="B252" s="40" t="s">
        <v>117</v>
      </c>
      <c r="C252" s="38"/>
      <c r="D252" s="38"/>
      <c r="E252" s="38"/>
      <c r="F252" s="39"/>
      <c r="G252" s="39"/>
      <c r="H252" s="39"/>
    </row>
    <row r="253" spans="1:8" x14ac:dyDescent="0.3">
      <c r="A253" s="92">
        <v>245</v>
      </c>
      <c r="B253" s="62" t="s">
        <v>118</v>
      </c>
      <c r="C253" s="2" t="s">
        <v>119</v>
      </c>
      <c r="D253" s="3"/>
      <c r="E253" s="4">
        <v>7.7</v>
      </c>
      <c r="F253" s="5"/>
      <c r="G253" s="5">
        <f>E253*F253</f>
        <v>0</v>
      </c>
      <c r="H253" s="5"/>
    </row>
    <row r="254" spans="1:8" x14ac:dyDescent="0.3">
      <c r="A254" s="92">
        <v>246</v>
      </c>
      <c r="B254" s="34" t="s">
        <v>120</v>
      </c>
      <c r="C254" s="14" t="s">
        <v>119</v>
      </c>
      <c r="D254" s="8"/>
      <c r="E254" s="9">
        <f>E253</f>
        <v>7.7</v>
      </c>
      <c r="F254" s="10"/>
      <c r="G254" s="11">
        <f t="shared" ref="G254" si="66">F254*E254</f>
        <v>0</v>
      </c>
      <c r="H254" s="10"/>
    </row>
    <row r="255" spans="1:8" ht="28.8" x14ac:dyDescent="0.3">
      <c r="A255" s="92">
        <v>247</v>
      </c>
      <c r="B255" s="62" t="s">
        <v>121</v>
      </c>
      <c r="C255" s="2" t="s">
        <v>21</v>
      </c>
      <c r="D255" s="3"/>
      <c r="E255" s="4">
        <v>2</v>
      </c>
      <c r="F255" s="5"/>
      <c r="G255" s="5">
        <f>F255*E255</f>
        <v>0</v>
      </c>
      <c r="H255" s="5"/>
    </row>
    <row r="256" spans="1:8" ht="28.8" x14ac:dyDescent="0.3">
      <c r="A256" s="92">
        <v>248</v>
      </c>
      <c r="B256" s="34" t="s">
        <v>122</v>
      </c>
      <c r="C256" s="14" t="s">
        <v>21</v>
      </c>
      <c r="D256" s="8"/>
      <c r="E256" s="9">
        <f>E255</f>
        <v>2</v>
      </c>
      <c r="F256" s="10"/>
      <c r="G256" s="11">
        <f t="shared" ref="G256" si="67">F256*E256</f>
        <v>0</v>
      </c>
      <c r="H256" s="10"/>
    </row>
    <row r="257" spans="1:8" x14ac:dyDescent="0.3">
      <c r="A257" s="92">
        <v>249</v>
      </c>
      <c r="B257" s="40" t="s">
        <v>53</v>
      </c>
      <c r="C257" s="38"/>
      <c r="D257" s="38"/>
      <c r="E257" s="38"/>
      <c r="F257" s="39"/>
      <c r="G257" s="39"/>
      <c r="H257" s="39"/>
    </row>
    <row r="258" spans="1:8" x14ac:dyDescent="0.3">
      <c r="A258" s="92">
        <v>250</v>
      </c>
      <c r="B258" s="1" t="s">
        <v>54</v>
      </c>
      <c r="C258" s="2" t="s">
        <v>21</v>
      </c>
      <c r="D258" s="3"/>
      <c r="E258" s="4">
        <v>2</v>
      </c>
      <c r="F258" s="5"/>
      <c r="G258" s="36">
        <f>F258*E258</f>
        <v>0</v>
      </c>
      <c r="H258" s="6"/>
    </row>
    <row r="259" spans="1:8" ht="28.8" x14ac:dyDescent="0.3">
      <c r="A259" s="92">
        <v>251</v>
      </c>
      <c r="B259" s="7" t="s">
        <v>110</v>
      </c>
      <c r="C259" s="14" t="s">
        <v>21</v>
      </c>
      <c r="D259" s="15"/>
      <c r="E259" s="9">
        <f>E258</f>
        <v>2</v>
      </c>
      <c r="F259" s="10"/>
      <c r="G259" s="11">
        <f>F259*E259</f>
        <v>0</v>
      </c>
      <c r="H259" s="118" t="s">
        <v>193</v>
      </c>
    </row>
    <row r="260" spans="1:8" x14ac:dyDescent="0.3">
      <c r="A260" s="92">
        <v>252</v>
      </c>
      <c r="B260" s="121" t="s">
        <v>55</v>
      </c>
      <c r="C260" s="122"/>
      <c r="D260" s="123"/>
      <c r="E260" s="98"/>
      <c r="F260" s="59"/>
      <c r="G260" s="99">
        <f>G258+G255+G253+G251+G248+G246+G241+G238+G236+G234+G230+G228+G226+G224+G222+G219+G218+G216+G212+G210+G208+G205+G201+G199+G197+G195+G193+G186+G183+G181+G176+G174</f>
        <v>0</v>
      </c>
      <c r="H260" s="59"/>
    </row>
    <row r="261" spans="1:8" ht="14.4" customHeight="1" x14ac:dyDescent="0.3">
      <c r="A261" s="92">
        <v>253</v>
      </c>
      <c r="B261" s="121" t="s">
        <v>56</v>
      </c>
      <c r="C261" s="122"/>
      <c r="D261" s="123"/>
      <c r="E261" s="98"/>
      <c r="F261" s="59"/>
      <c r="G261" s="99">
        <f>G259+G256+G254+G250+G249+G247+G245+G244+G243+G242+G240+G239+G237+G235+G233+G232+G231+G229+G227+G225+G223+G220+G217+G215+G214+G213+G211+G207+G206+G204+G203+G202+G200+G198+G196+G194+G191+G190+G189+G188+G187+G184+G179+G178+G177+G175</f>
        <v>0</v>
      </c>
      <c r="H261" s="59"/>
    </row>
    <row r="262" spans="1:8" ht="14.4" customHeight="1" x14ac:dyDescent="0.3">
      <c r="A262" s="92">
        <v>254</v>
      </c>
      <c r="B262" s="127" t="s">
        <v>57</v>
      </c>
      <c r="C262" s="128"/>
      <c r="D262" s="129"/>
      <c r="E262" s="75"/>
      <c r="F262" s="58"/>
      <c r="G262" s="56"/>
      <c r="H262" s="57"/>
    </row>
    <row r="263" spans="1:8" x14ac:dyDescent="0.3">
      <c r="A263" s="92">
        <v>255</v>
      </c>
      <c r="B263" s="40" t="s">
        <v>9</v>
      </c>
      <c r="C263" s="38"/>
      <c r="D263" s="38"/>
      <c r="E263" s="38"/>
      <c r="F263" s="39"/>
      <c r="G263" s="39"/>
      <c r="H263" s="38"/>
    </row>
    <row r="264" spans="1:8" x14ac:dyDescent="0.3">
      <c r="A264" s="92">
        <v>256</v>
      </c>
      <c r="B264" s="1" t="s">
        <v>99</v>
      </c>
      <c r="C264" s="2" t="s">
        <v>11</v>
      </c>
      <c r="D264" s="16"/>
      <c r="E264" s="4">
        <v>69.489999999999995</v>
      </c>
      <c r="F264" s="5"/>
      <c r="G264" s="5">
        <f>F264*E264</f>
        <v>0</v>
      </c>
      <c r="H264" s="6"/>
    </row>
    <row r="265" spans="1:8" ht="28.8" x14ac:dyDescent="0.3">
      <c r="A265" s="92">
        <v>257</v>
      </c>
      <c r="B265" s="7" t="s">
        <v>114</v>
      </c>
      <c r="C265" s="8" t="s">
        <v>15</v>
      </c>
      <c r="D265" s="17">
        <v>1.04</v>
      </c>
      <c r="E265" s="9">
        <f>D265*E264</f>
        <v>72.269599999999997</v>
      </c>
      <c r="F265" s="10"/>
      <c r="G265" s="11">
        <f t="shared" ref="G265:G266" si="68">F265*E265</f>
        <v>0</v>
      </c>
      <c r="H265" s="10"/>
    </row>
    <row r="266" spans="1:8" x14ac:dyDescent="0.3">
      <c r="A266" s="92">
        <v>258</v>
      </c>
      <c r="B266" s="7" t="s">
        <v>100</v>
      </c>
      <c r="C266" s="8" t="s">
        <v>15</v>
      </c>
      <c r="D266" s="17">
        <v>1.05</v>
      </c>
      <c r="E266" s="9">
        <f>D266*E264</f>
        <v>72.964500000000001</v>
      </c>
      <c r="F266" s="10"/>
      <c r="G266" s="11">
        <f t="shared" si="68"/>
        <v>0</v>
      </c>
      <c r="H266" s="10"/>
    </row>
    <row r="267" spans="1:8" x14ac:dyDescent="0.3">
      <c r="A267" s="92">
        <v>259</v>
      </c>
      <c r="B267" s="1" t="s">
        <v>101</v>
      </c>
      <c r="C267" s="2" t="s">
        <v>40</v>
      </c>
      <c r="D267" s="16"/>
      <c r="E267" s="4">
        <v>84.49</v>
      </c>
      <c r="F267" s="5"/>
      <c r="G267" s="5">
        <f>F267*E267</f>
        <v>0</v>
      </c>
      <c r="H267" s="6"/>
    </row>
    <row r="268" spans="1:8" ht="14.4" customHeight="1" x14ac:dyDescent="0.3">
      <c r="A268" s="92">
        <v>260</v>
      </c>
      <c r="B268" s="7" t="s">
        <v>102</v>
      </c>
      <c r="C268" s="8" t="s">
        <v>42</v>
      </c>
      <c r="D268" s="17">
        <v>1.05</v>
      </c>
      <c r="E268" s="9">
        <f>D268*E267</f>
        <v>88.714500000000001</v>
      </c>
      <c r="F268" s="10"/>
      <c r="G268" s="11">
        <f t="shared" ref="G268" si="69">F268*E268</f>
        <v>0</v>
      </c>
      <c r="H268" s="10"/>
    </row>
    <row r="269" spans="1:8" x14ac:dyDescent="0.3">
      <c r="A269" s="92">
        <v>261</v>
      </c>
      <c r="B269" s="37" t="s">
        <v>58</v>
      </c>
      <c r="C269" s="38"/>
      <c r="D269" s="38"/>
      <c r="E269" s="38"/>
      <c r="F269" s="39"/>
      <c r="G269" s="39"/>
      <c r="H269" s="38"/>
    </row>
    <row r="270" spans="1:8" x14ac:dyDescent="0.3">
      <c r="A270" s="92">
        <v>262</v>
      </c>
      <c r="B270" s="1" t="s">
        <v>10</v>
      </c>
      <c r="C270" s="2" t="s">
        <v>11</v>
      </c>
      <c r="D270" s="16"/>
      <c r="E270" s="4">
        <v>4.5</v>
      </c>
      <c r="F270" s="5"/>
      <c r="G270" s="36">
        <f>F270*E270</f>
        <v>0</v>
      </c>
      <c r="H270" s="6"/>
    </row>
    <row r="271" spans="1:8" ht="28.8" x14ac:dyDescent="0.3">
      <c r="A271" s="92">
        <v>263</v>
      </c>
      <c r="B271" s="7" t="s">
        <v>12</v>
      </c>
      <c r="C271" s="18" t="s">
        <v>13</v>
      </c>
      <c r="D271" s="19">
        <v>0.13</v>
      </c>
      <c r="E271" s="9">
        <f>D271*E270</f>
        <v>0.58499999999999996</v>
      </c>
      <c r="F271" s="10"/>
      <c r="G271" s="11">
        <f>F271*E271</f>
        <v>0</v>
      </c>
      <c r="H271" s="100"/>
    </row>
    <row r="272" spans="1:8" ht="28.8" x14ac:dyDescent="0.3">
      <c r="A272" s="92">
        <v>264</v>
      </c>
      <c r="B272" s="1" t="s">
        <v>14</v>
      </c>
      <c r="C272" s="2" t="s">
        <v>11</v>
      </c>
      <c r="D272" s="16"/>
      <c r="E272" s="4">
        <v>4.5</v>
      </c>
      <c r="F272" s="5"/>
      <c r="G272" s="36">
        <f>F272*E272</f>
        <v>0</v>
      </c>
      <c r="H272" s="6"/>
    </row>
    <row r="273" spans="1:8" ht="28.8" x14ac:dyDescent="0.3">
      <c r="A273" s="92">
        <v>265</v>
      </c>
      <c r="B273" s="7" t="s">
        <v>140</v>
      </c>
      <c r="C273" s="8" t="s">
        <v>15</v>
      </c>
      <c r="D273" s="17">
        <v>1.18</v>
      </c>
      <c r="E273" s="9">
        <f>D273*E272</f>
        <v>5.31</v>
      </c>
      <c r="F273" s="10"/>
      <c r="G273" s="11">
        <f t="shared" ref="G273:G275" si="70">F273*E273</f>
        <v>0</v>
      </c>
      <c r="H273" s="10"/>
    </row>
    <row r="274" spans="1:8" x14ac:dyDescent="0.3">
      <c r="A274" s="92">
        <v>266</v>
      </c>
      <c r="B274" s="7" t="s">
        <v>16</v>
      </c>
      <c r="C274" s="8" t="s">
        <v>13</v>
      </c>
      <c r="D274" s="17">
        <v>7.5</v>
      </c>
      <c r="E274" s="9">
        <f>D274*E272</f>
        <v>33.75</v>
      </c>
      <c r="F274" s="10"/>
      <c r="G274" s="11">
        <f t="shared" si="70"/>
        <v>0</v>
      </c>
      <c r="H274" s="10"/>
    </row>
    <row r="275" spans="1:8" x14ac:dyDescent="0.3">
      <c r="A275" s="92">
        <v>267</v>
      </c>
      <c r="B275" s="7" t="s">
        <v>141</v>
      </c>
      <c r="C275" s="8" t="s">
        <v>13</v>
      </c>
      <c r="D275" s="17">
        <v>0.5</v>
      </c>
      <c r="E275" s="9">
        <f>D275*E272</f>
        <v>2.25</v>
      </c>
      <c r="F275" s="10"/>
      <c r="G275" s="11">
        <f t="shared" si="70"/>
        <v>0</v>
      </c>
      <c r="H275" s="10"/>
    </row>
    <row r="276" spans="1:8" x14ac:dyDescent="0.3">
      <c r="A276" s="92">
        <v>268</v>
      </c>
      <c r="B276" s="37" t="s">
        <v>17</v>
      </c>
      <c r="C276" s="38"/>
      <c r="D276" s="38"/>
      <c r="E276" s="38"/>
      <c r="F276" s="39"/>
      <c r="G276" s="39"/>
      <c r="H276" s="38"/>
    </row>
    <row r="277" spans="1:8" ht="28.8" x14ac:dyDescent="0.3">
      <c r="A277" s="92">
        <v>269</v>
      </c>
      <c r="B277" s="20" t="s">
        <v>18</v>
      </c>
      <c r="C277" s="2" t="s">
        <v>11</v>
      </c>
      <c r="D277" s="16"/>
      <c r="E277" s="4">
        <v>69.489999999999995</v>
      </c>
      <c r="F277" s="5"/>
      <c r="G277" s="36">
        <f>F277*E277</f>
        <v>0</v>
      </c>
      <c r="H277" s="6"/>
    </row>
    <row r="278" spans="1:8" x14ac:dyDescent="0.3">
      <c r="A278" s="92">
        <v>270</v>
      </c>
      <c r="B278" s="63" t="s">
        <v>128</v>
      </c>
      <c r="C278" s="64" t="s">
        <v>11</v>
      </c>
      <c r="D278" s="16"/>
      <c r="E278" s="4">
        <v>5</v>
      </c>
      <c r="F278" s="5"/>
      <c r="G278" s="5">
        <f t="shared" ref="G278:G284" si="71">F278*E278</f>
        <v>0</v>
      </c>
      <c r="H278" s="67"/>
    </row>
    <row r="279" spans="1:8" ht="28.8" x14ac:dyDescent="0.3">
      <c r="A279" s="92">
        <v>271</v>
      </c>
      <c r="B279" s="34" t="s">
        <v>12</v>
      </c>
      <c r="C279" s="65" t="s">
        <v>13</v>
      </c>
      <c r="D279" s="71">
        <v>0.13</v>
      </c>
      <c r="E279" s="72">
        <f>E278*D279</f>
        <v>0.65</v>
      </c>
      <c r="F279" s="10"/>
      <c r="G279" s="73">
        <f t="shared" si="71"/>
        <v>0</v>
      </c>
      <c r="H279" s="68"/>
    </row>
    <row r="280" spans="1:8" ht="28.8" x14ac:dyDescent="0.3">
      <c r="A280" s="92">
        <v>272</v>
      </c>
      <c r="B280" s="63" t="s">
        <v>126</v>
      </c>
      <c r="C280" s="64" t="s">
        <v>11</v>
      </c>
      <c r="D280" s="16"/>
      <c r="E280" s="4">
        <f>E278</f>
        <v>5</v>
      </c>
      <c r="F280" s="5"/>
      <c r="G280" s="5">
        <f t="shared" si="71"/>
        <v>0</v>
      </c>
      <c r="H280" s="67"/>
    </row>
    <row r="281" spans="1:8" x14ac:dyDescent="0.3">
      <c r="A281" s="92">
        <v>273</v>
      </c>
      <c r="B281" s="34" t="s">
        <v>123</v>
      </c>
      <c r="C281" s="65" t="s">
        <v>13</v>
      </c>
      <c r="D281" s="71">
        <v>2</v>
      </c>
      <c r="E281" s="72">
        <f>E280*D281</f>
        <v>10</v>
      </c>
      <c r="F281" s="73"/>
      <c r="G281" s="73">
        <f t="shared" si="71"/>
        <v>0</v>
      </c>
      <c r="H281" s="68"/>
    </row>
    <row r="282" spans="1:8" ht="28.8" x14ac:dyDescent="0.3">
      <c r="A282" s="92">
        <v>274</v>
      </c>
      <c r="B282" s="34" t="s">
        <v>12</v>
      </c>
      <c r="C282" s="66" t="s">
        <v>13</v>
      </c>
      <c r="D282" s="71">
        <v>0.26</v>
      </c>
      <c r="E282" s="72">
        <f>E281*D282</f>
        <v>2.6</v>
      </c>
      <c r="F282" s="10"/>
      <c r="G282" s="74">
        <f t="shared" si="71"/>
        <v>0</v>
      </c>
      <c r="H282" s="69"/>
    </row>
    <row r="283" spans="1:8" x14ac:dyDescent="0.3">
      <c r="A283" s="92">
        <v>275</v>
      </c>
      <c r="B283" s="63" t="s">
        <v>127</v>
      </c>
      <c r="C283" s="64" t="s">
        <v>11</v>
      </c>
      <c r="D283" s="16"/>
      <c r="E283" s="4">
        <f>E280</f>
        <v>5</v>
      </c>
      <c r="F283" s="5"/>
      <c r="G283" s="5">
        <f t="shared" si="71"/>
        <v>0</v>
      </c>
      <c r="H283" s="67"/>
    </row>
    <row r="284" spans="1:8" x14ac:dyDescent="0.3">
      <c r="A284" s="92">
        <v>276</v>
      </c>
      <c r="B284" s="70" t="s">
        <v>124</v>
      </c>
      <c r="C284" s="65" t="s">
        <v>13</v>
      </c>
      <c r="D284" s="71">
        <v>0.36</v>
      </c>
      <c r="E284" s="72">
        <f>E283*D284</f>
        <v>1.7999999999999998</v>
      </c>
      <c r="F284" s="73"/>
      <c r="G284" s="73">
        <f t="shared" si="71"/>
        <v>0</v>
      </c>
      <c r="H284" s="68"/>
    </row>
    <row r="285" spans="1:8" x14ac:dyDescent="0.3">
      <c r="A285" s="92">
        <v>277</v>
      </c>
      <c r="B285" s="40" t="s">
        <v>19</v>
      </c>
      <c r="C285" s="38"/>
      <c r="D285" s="38"/>
      <c r="E285" s="38"/>
      <c r="F285" s="39"/>
      <c r="G285" s="39"/>
      <c r="H285" s="38"/>
    </row>
    <row r="286" spans="1:8" ht="28.8" x14ac:dyDescent="0.3">
      <c r="A286" s="92">
        <v>278</v>
      </c>
      <c r="B286" s="1" t="s">
        <v>20</v>
      </c>
      <c r="C286" s="2" t="s">
        <v>21</v>
      </c>
      <c r="D286" s="16"/>
      <c r="E286" s="4">
        <v>3</v>
      </c>
      <c r="F286" s="5"/>
      <c r="G286" s="36">
        <f>F286*E286</f>
        <v>0</v>
      </c>
      <c r="H286" s="6"/>
    </row>
    <row r="287" spans="1:8" ht="28.8" x14ac:dyDescent="0.3">
      <c r="A287" s="92">
        <v>279</v>
      </c>
      <c r="B287" s="7" t="s">
        <v>103</v>
      </c>
      <c r="C287" s="8" t="s">
        <v>21</v>
      </c>
      <c r="D287" s="17"/>
      <c r="E287" s="9">
        <f>E286</f>
        <v>3</v>
      </c>
      <c r="F287" s="10"/>
      <c r="G287" s="11">
        <f>F287*E287</f>
        <v>0</v>
      </c>
      <c r="H287" s="118" t="s">
        <v>193</v>
      </c>
    </row>
    <row r="288" spans="1:8" x14ac:dyDescent="0.3">
      <c r="A288" s="92">
        <v>280</v>
      </c>
      <c r="B288" s="37" t="s">
        <v>31</v>
      </c>
      <c r="C288" s="38"/>
      <c r="D288" s="38"/>
      <c r="E288" s="38"/>
      <c r="F288" s="39"/>
      <c r="G288" s="39"/>
      <c r="H288" s="38"/>
    </row>
    <row r="289" spans="1:8" x14ac:dyDescent="0.3">
      <c r="A289" s="92">
        <v>281</v>
      </c>
      <c r="B289" s="22" t="s">
        <v>32</v>
      </c>
      <c r="C289" s="2" t="s">
        <v>21</v>
      </c>
      <c r="D289" s="23"/>
      <c r="E289" s="4">
        <v>23</v>
      </c>
      <c r="F289" s="5"/>
      <c r="G289" s="36">
        <f>F289*E289</f>
        <v>0</v>
      </c>
      <c r="H289" s="6"/>
    </row>
    <row r="290" spans="1:8" ht="28.8" x14ac:dyDescent="0.3">
      <c r="A290" s="92">
        <v>282</v>
      </c>
      <c r="B290" s="24" t="s">
        <v>104</v>
      </c>
      <c r="C290" s="14" t="s">
        <v>33</v>
      </c>
      <c r="D290" s="25"/>
      <c r="E290" s="9">
        <f>E289</f>
        <v>23</v>
      </c>
      <c r="F290" s="10"/>
      <c r="G290" s="11">
        <f t="shared" ref="G290" si="72">F290*E290</f>
        <v>0</v>
      </c>
      <c r="H290" s="10"/>
    </row>
    <row r="291" spans="1:8" x14ac:dyDescent="0.3">
      <c r="A291" s="92">
        <v>283</v>
      </c>
      <c r="B291" s="22" t="s">
        <v>89</v>
      </c>
      <c r="C291" s="26" t="s">
        <v>21</v>
      </c>
      <c r="D291" s="26"/>
      <c r="E291" s="16">
        <v>23</v>
      </c>
      <c r="F291" s="94"/>
      <c r="G291" s="36">
        <f>F291*E291</f>
        <v>0</v>
      </c>
      <c r="H291" s="6"/>
    </row>
    <row r="292" spans="1:8" ht="28.8" x14ac:dyDescent="0.3">
      <c r="A292" s="92">
        <v>284</v>
      </c>
      <c r="B292" s="50" t="s">
        <v>143</v>
      </c>
      <c r="C292" s="27" t="s">
        <v>21</v>
      </c>
      <c r="D292" s="27"/>
      <c r="E292" s="21">
        <v>20</v>
      </c>
      <c r="F292" s="43"/>
      <c r="G292" s="11">
        <f t="shared" ref="G292:G293" si="73">F292*E292</f>
        <v>0</v>
      </c>
      <c r="H292" s="10"/>
    </row>
    <row r="293" spans="1:8" x14ac:dyDescent="0.3">
      <c r="A293" s="92">
        <v>285</v>
      </c>
      <c r="B293" s="50" t="s">
        <v>145</v>
      </c>
      <c r="C293" s="27" t="s">
        <v>21</v>
      </c>
      <c r="D293" s="27"/>
      <c r="E293" s="21">
        <v>3</v>
      </c>
      <c r="F293" s="10"/>
      <c r="G293" s="11">
        <f t="shared" si="73"/>
        <v>0</v>
      </c>
      <c r="H293" s="10"/>
    </row>
    <row r="294" spans="1:8" ht="28.8" x14ac:dyDescent="0.3">
      <c r="A294" s="92">
        <v>286</v>
      </c>
      <c r="B294" s="22" t="s">
        <v>93</v>
      </c>
      <c r="C294" s="26" t="s">
        <v>21</v>
      </c>
      <c r="D294" s="26"/>
      <c r="E294" s="16">
        <v>10</v>
      </c>
      <c r="F294" s="94"/>
      <c r="G294" s="36">
        <f>F294*E294</f>
        <v>0</v>
      </c>
      <c r="H294" s="6"/>
    </row>
    <row r="295" spans="1:8" ht="43.2" x14ac:dyDescent="0.3">
      <c r="A295" s="92">
        <v>287</v>
      </c>
      <c r="B295" s="50" t="s">
        <v>146</v>
      </c>
      <c r="C295" s="27" t="s">
        <v>21</v>
      </c>
      <c r="D295" s="27"/>
      <c r="E295" s="21">
        <v>8</v>
      </c>
      <c r="F295" s="10"/>
      <c r="G295" s="11">
        <f t="shared" ref="G295:G296" si="74">F295*E295</f>
        <v>0</v>
      </c>
      <c r="H295" s="10"/>
    </row>
    <row r="296" spans="1:8" ht="43.2" x14ac:dyDescent="0.3">
      <c r="A296" s="92">
        <v>288</v>
      </c>
      <c r="B296" s="50" t="s">
        <v>147</v>
      </c>
      <c r="C296" s="27" t="s">
        <v>21</v>
      </c>
      <c r="D296" s="27"/>
      <c r="E296" s="21">
        <v>2</v>
      </c>
      <c r="F296" s="10"/>
      <c r="G296" s="11">
        <f t="shared" si="74"/>
        <v>0</v>
      </c>
      <c r="H296" s="10"/>
    </row>
    <row r="297" spans="1:8" x14ac:dyDescent="0.3">
      <c r="A297" s="92">
        <v>289</v>
      </c>
      <c r="B297" s="22" t="s">
        <v>34</v>
      </c>
      <c r="C297" s="26" t="s">
        <v>21</v>
      </c>
      <c r="D297" s="26"/>
      <c r="E297" s="16">
        <v>2</v>
      </c>
      <c r="F297" s="94"/>
      <c r="G297" s="36">
        <f>F297*E297</f>
        <v>0</v>
      </c>
      <c r="H297" s="6"/>
    </row>
    <row r="298" spans="1:8" x14ac:dyDescent="0.3">
      <c r="A298" s="92">
        <v>290</v>
      </c>
      <c r="B298" s="24" t="s">
        <v>111</v>
      </c>
      <c r="C298" s="27" t="s">
        <v>21</v>
      </c>
      <c r="D298" s="27"/>
      <c r="E298" s="21">
        <v>2</v>
      </c>
      <c r="F298" s="10"/>
      <c r="G298" s="11">
        <f t="shared" ref="G298:G300" si="75">F298*E298</f>
        <v>0</v>
      </c>
      <c r="H298" s="10"/>
    </row>
    <row r="299" spans="1:8" ht="28.8" x14ac:dyDescent="0.3">
      <c r="A299" s="92">
        <v>291</v>
      </c>
      <c r="B299" s="44" t="s">
        <v>68</v>
      </c>
      <c r="C299" s="45" t="s">
        <v>21</v>
      </c>
      <c r="D299" s="46"/>
      <c r="E299" s="46">
        <v>12</v>
      </c>
      <c r="F299" s="95"/>
      <c r="G299" s="36">
        <f>F299*E299</f>
        <v>0</v>
      </c>
      <c r="H299" s="6"/>
    </row>
    <row r="300" spans="1:8" ht="28.8" x14ac:dyDescent="0.3">
      <c r="A300" s="92">
        <v>292</v>
      </c>
      <c r="B300" s="7" t="s">
        <v>69</v>
      </c>
      <c r="C300" s="8" t="s">
        <v>21</v>
      </c>
      <c r="D300" s="47" t="s">
        <v>70</v>
      </c>
      <c r="E300" s="9">
        <f>E299</f>
        <v>12</v>
      </c>
      <c r="F300" s="10"/>
      <c r="G300" s="11">
        <f t="shared" si="75"/>
        <v>0</v>
      </c>
      <c r="H300" s="10"/>
    </row>
    <row r="301" spans="1:8" ht="28.8" x14ac:dyDescent="0.3">
      <c r="A301" s="92">
        <v>293</v>
      </c>
      <c r="B301" s="44" t="s">
        <v>71</v>
      </c>
      <c r="C301" s="45" t="s">
        <v>21</v>
      </c>
      <c r="D301" s="46"/>
      <c r="E301" s="46">
        <v>7</v>
      </c>
      <c r="F301" s="95"/>
      <c r="G301" s="36">
        <f>F301*E301</f>
        <v>0</v>
      </c>
      <c r="H301" s="6"/>
    </row>
    <row r="302" spans="1:8" x14ac:dyDescent="0.3">
      <c r="A302" s="92">
        <v>294</v>
      </c>
      <c r="B302" s="7" t="s">
        <v>72</v>
      </c>
      <c r="C302" s="8" t="s">
        <v>21</v>
      </c>
      <c r="D302" s="47"/>
      <c r="E302" s="9">
        <f>E301</f>
        <v>7</v>
      </c>
      <c r="F302" s="10"/>
      <c r="G302" s="10">
        <f t="shared" ref="G302" si="76">F302*E302</f>
        <v>0</v>
      </c>
      <c r="H302" s="10"/>
    </row>
    <row r="303" spans="1:8" ht="28.8" x14ac:dyDescent="0.3">
      <c r="A303" s="92">
        <v>295</v>
      </c>
      <c r="B303" s="35" t="s">
        <v>73</v>
      </c>
      <c r="C303" s="48" t="s">
        <v>74</v>
      </c>
      <c r="D303" s="48" t="s">
        <v>75</v>
      </c>
      <c r="E303" s="16">
        <v>50</v>
      </c>
      <c r="F303" s="5"/>
      <c r="G303" s="36">
        <f>F303*E303</f>
        <v>0</v>
      </c>
      <c r="H303" s="6"/>
    </row>
    <row r="304" spans="1:8" ht="28.8" x14ac:dyDescent="0.3">
      <c r="A304" s="92">
        <v>296</v>
      </c>
      <c r="B304" s="49" t="s">
        <v>76</v>
      </c>
      <c r="C304" s="27" t="s">
        <v>74</v>
      </c>
      <c r="D304" s="27" t="s">
        <v>77</v>
      </c>
      <c r="E304" s="21">
        <v>25</v>
      </c>
      <c r="F304" s="10"/>
      <c r="G304" s="10">
        <f t="shared" ref="G304:G306" si="77">F304*E304</f>
        <v>0</v>
      </c>
      <c r="H304" s="10"/>
    </row>
    <row r="305" spans="1:8" ht="28.8" x14ac:dyDescent="0.3">
      <c r="A305" s="92">
        <v>297</v>
      </c>
      <c r="B305" s="49" t="s">
        <v>78</v>
      </c>
      <c r="C305" s="27" t="s">
        <v>74</v>
      </c>
      <c r="D305" s="27" t="s">
        <v>77</v>
      </c>
      <c r="E305" s="21">
        <v>25</v>
      </c>
      <c r="F305" s="10"/>
      <c r="G305" s="10">
        <f t="shared" si="77"/>
        <v>0</v>
      </c>
      <c r="H305" s="10"/>
    </row>
    <row r="306" spans="1:8" ht="28.8" x14ac:dyDescent="0.3">
      <c r="A306" s="92">
        <v>298</v>
      </c>
      <c r="B306" s="50" t="s">
        <v>79</v>
      </c>
      <c r="C306" s="51" t="s">
        <v>74</v>
      </c>
      <c r="D306" s="51"/>
      <c r="E306" s="52">
        <v>50</v>
      </c>
      <c r="F306" s="10"/>
      <c r="G306" s="10">
        <f t="shared" si="77"/>
        <v>0</v>
      </c>
      <c r="H306" s="10"/>
    </row>
    <row r="307" spans="1:8" ht="28.8" x14ac:dyDescent="0.3">
      <c r="A307" s="92">
        <v>299</v>
      </c>
      <c r="B307" s="53" t="s">
        <v>80</v>
      </c>
      <c r="C307" s="45" t="s">
        <v>74</v>
      </c>
      <c r="D307" s="45" t="s">
        <v>75</v>
      </c>
      <c r="E307" s="46">
        <v>50</v>
      </c>
      <c r="F307" s="5"/>
      <c r="G307" s="36">
        <f>F307*E307</f>
        <v>0</v>
      </c>
      <c r="H307" s="6"/>
    </row>
    <row r="308" spans="1:8" ht="28.8" x14ac:dyDescent="0.3">
      <c r="A308" s="92">
        <v>300</v>
      </c>
      <c r="B308" s="49" t="s">
        <v>78</v>
      </c>
      <c r="C308" s="27" t="s">
        <v>74</v>
      </c>
      <c r="D308" s="27" t="s">
        <v>77</v>
      </c>
      <c r="E308" s="21">
        <v>25</v>
      </c>
      <c r="F308" s="10"/>
      <c r="G308" s="10">
        <f t="shared" ref="G308" si="78">F308*E308</f>
        <v>0</v>
      </c>
      <c r="H308" s="10"/>
    </row>
    <row r="309" spans="1:8" ht="28.8" x14ac:dyDescent="0.3">
      <c r="A309" s="92">
        <v>301</v>
      </c>
      <c r="B309" s="49" t="s">
        <v>76</v>
      </c>
      <c r="C309" s="27" t="s">
        <v>74</v>
      </c>
      <c r="D309" s="27" t="s">
        <v>77</v>
      </c>
      <c r="E309" s="21">
        <v>25</v>
      </c>
      <c r="F309" s="10"/>
      <c r="G309" s="10">
        <f t="shared" ref="G309:G311" si="79">F309*E309</f>
        <v>0</v>
      </c>
      <c r="H309" s="10"/>
    </row>
    <row r="310" spans="1:8" x14ac:dyDescent="0.3">
      <c r="A310" s="92">
        <v>302</v>
      </c>
      <c r="B310" s="35" t="s">
        <v>82</v>
      </c>
      <c r="C310" s="48" t="s">
        <v>74</v>
      </c>
      <c r="D310" s="48"/>
      <c r="E310" s="16">
        <v>40</v>
      </c>
      <c r="F310" s="5"/>
      <c r="G310" s="36">
        <f>F310*E310</f>
        <v>0</v>
      </c>
      <c r="H310" s="6"/>
    </row>
    <row r="311" spans="1:8" x14ac:dyDescent="0.3">
      <c r="A311" s="92">
        <v>303</v>
      </c>
      <c r="B311" s="54" t="s">
        <v>83</v>
      </c>
      <c r="C311" s="51" t="s">
        <v>74</v>
      </c>
      <c r="D311" s="51"/>
      <c r="E311" s="52">
        <v>40</v>
      </c>
      <c r="F311" s="10"/>
      <c r="G311" s="10">
        <f t="shared" si="79"/>
        <v>0</v>
      </c>
      <c r="H311" s="10"/>
    </row>
    <row r="312" spans="1:8" ht="28.8" x14ac:dyDescent="0.3">
      <c r="A312" s="92">
        <v>304</v>
      </c>
      <c r="B312" s="44" t="s">
        <v>81</v>
      </c>
      <c r="C312" s="45" t="s">
        <v>74</v>
      </c>
      <c r="D312" s="48"/>
      <c r="E312" s="16">
        <v>50</v>
      </c>
      <c r="F312" s="5"/>
      <c r="G312" s="36">
        <f>F312*E312</f>
        <v>0</v>
      </c>
      <c r="H312" s="6"/>
    </row>
    <row r="313" spans="1:8" x14ac:dyDescent="0.3">
      <c r="A313" s="92">
        <v>305</v>
      </c>
      <c r="B313" s="40" t="s">
        <v>35</v>
      </c>
      <c r="C313" s="38"/>
      <c r="D313" s="38"/>
      <c r="E313" s="38"/>
      <c r="F313" s="39"/>
      <c r="G313" s="39"/>
      <c r="H313" s="38"/>
    </row>
    <row r="314" spans="1:8" x14ac:dyDescent="0.3">
      <c r="A314" s="92">
        <v>306</v>
      </c>
      <c r="B314" s="1" t="s">
        <v>59</v>
      </c>
      <c r="C314" s="2" t="s">
        <v>11</v>
      </c>
      <c r="D314" s="3"/>
      <c r="E314" s="4">
        <v>252.08</v>
      </c>
      <c r="F314" s="5"/>
      <c r="G314" s="36">
        <f>F314*E314</f>
        <v>0</v>
      </c>
      <c r="H314" s="6"/>
    </row>
    <row r="315" spans="1:8" ht="28.8" x14ac:dyDescent="0.3">
      <c r="A315" s="92">
        <v>307</v>
      </c>
      <c r="B315" s="7" t="s">
        <v>12</v>
      </c>
      <c r="C315" s="8" t="s">
        <v>13</v>
      </c>
      <c r="D315" s="8">
        <v>0.13</v>
      </c>
      <c r="E315" s="9">
        <f>D315*E314</f>
        <v>32.770400000000002</v>
      </c>
      <c r="F315" s="10"/>
      <c r="G315" s="11">
        <f t="shared" ref="G315" si="80">F315*E315</f>
        <v>0</v>
      </c>
      <c r="H315" s="10"/>
    </row>
    <row r="316" spans="1:8" x14ac:dyDescent="0.3">
      <c r="A316" s="92">
        <v>308</v>
      </c>
      <c r="B316" s="1" t="s">
        <v>60</v>
      </c>
      <c r="C316" s="2" t="s">
        <v>11</v>
      </c>
      <c r="D316" s="3"/>
      <c r="E316" s="4">
        <f>E314</f>
        <v>252.08</v>
      </c>
      <c r="F316" s="5"/>
      <c r="G316" s="36">
        <f>F316*E316</f>
        <v>0</v>
      </c>
      <c r="H316" s="6"/>
    </row>
    <row r="317" spans="1:8" x14ac:dyDescent="0.3">
      <c r="A317" s="92">
        <v>309</v>
      </c>
      <c r="B317" s="7" t="s">
        <v>61</v>
      </c>
      <c r="C317" s="8" t="s">
        <v>13</v>
      </c>
      <c r="D317" s="8">
        <v>1</v>
      </c>
      <c r="E317" s="9">
        <f>E316*D317</f>
        <v>252.08</v>
      </c>
      <c r="F317" s="10"/>
      <c r="G317" s="11">
        <f t="shared" ref="G317" si="81">F317*E317</f>
        <v>0</v>
      </c>
      <c r="H317" s="10"/>
    </row>
    <row r="318" spans="1:8" x14ac:dyDescent="0.3">
      <c r="A318" s="92">
        <v>310</v>
      </c>
      <c r="B318" s="1" t="s">
        <v>62</v>
      </c>
      <c r="C318" s="2" t="s">
        <v>11</v>
      </c>
      <c r="D318" s="3"/>
      <c r="E318" s="4">
        <f>E316</f>
        <v>252.08</v>
      </c>
      <c r="F318" s="5"/>
      <c r="G318" s="36">
        <f>F318*E318</f>
        <v>0</v>
      </c>
      <c r="H318" s="6"/>
    </row>
    <row r="319" spans="1:8" ht="28.8" x14ac:dyDescent="0.3">
      <c r="A319" s="92">
        <v>311</v>
      </c>
      <c r="B319" s="7" t="s">
        <v>12</v>
      </c>
      <c r="C319" s="8" t="s">
        <v>13</v>
      </c>
      <c r="D319" s="8">
        <v>0.13</v>
      </c>
      <c r="E319" s="9">
        <f>D319*E318</f>
        <v>32.770400000000002</v>
      </c>
      <c r="F319" s="10"/>
      <c r="G319" s="11">
        <f t="shared" ref="G319" si="82">F319*E319</f>
        <v>0</v>
      </c>
      <c r="H319" s="10"/>
    </row>
    <row r="320" spans="1:8" x14ac:dyDescent="0.3">
      <c r="A320" s="92">
        <v>312</v>
      </c>
      <c r="B320" s="1" t="s">
        <v>63</v>
      </c>
      <c r="C320" s="2" t="s">
        <v>11</v>
      </c>
      <c r="D320" s="3"/>
      <c r="E320" s="4">
        <f>E318</f>
        <v>252.08</v>
      </c>
      <c r="F320" s="5"/>
      <c r="G320" s="36">
        <f>F320*E320</f>
        <v>0</v>
      </c>
      <c r="H320" s="6"/>
    </row>
    <row r="321" spans="1:13" ht="28.8" x14ac:dyDescent="0.3">
      <c r="A321" s="92">
        <v>313</v>
      </c>
      <c r="B321" s="7" t="s">
        <v>64</v>
      </c>
      <c r="C321" s="8" t="s">
        <v>15</v>
      </c>
      <c r="D321" s="8">
        <v>1.05</v>
      </c>
      <c r="E321" s="9">
        <f>D321*E320</f>
        <v>264.68400000000003</v>
      </c>
      <c r="F321" s="10"/>
      <c r="G321" s="11">
        <f t="shared" ref="G321:G322" si="83">F321*E321</f>
        <v>0</v>
      </c>
      <c r="H321" s="10"/>
      <c r="J321" s="101"/>
      <c r="K321" s="101"/>
      <c r="L321" s="101"/>
      <c r="M321" s="101"/>
    </row>
    <row r="322" spans="1:13" ht="14.4" customHeight="1" x14ac:dyDescent="0.3">
      <c r="A322" s="92">
        <v>314</v>
      </c>
      <c r="B322" s="7" t="s">
        <v>65</v>
      </c>
      <c r="C322" s="8" t="s">
        <v>13</v>
      </c>
      <c r="D322" s="8">
        <v>0.03</v>
      </c>
      <c r="E322" s="9">
        <f>D322*E320</f>
        <v>7.5624000000000002</v>
      </c>
      <c r="F322" s="10"/>
      <c r="G322" s="11">
        <f t="shared" si="83"/>
        <v>0</v>
      </c>
      <c r="H322" s="10"/>
      <c r="J322" s="110"/>
      <c r="K322" s="111"/>
      <c r="L322" s="110"/>
      <c r="M322" s="101"/>
    </row>
    <row r="323" spans="1:13" ht="14.4" customHeight="1" x14ac:dyDescent="0.3">
      <c r="A323" s="92">
        <v>315</v>
      </c>
      <c r="B323" s="1" t="s">
        <v>66</v>
      </c>
      <c r="C323" s="2" t="s">
        <v>11</v>
      </c>
      <c r="D323" s="3"/>
      <c r="E323" s="4">
        <f>E320</f>
        <v>252.08</v>
      </c>
      <c r="F323" s="5"/>
      <c r="G323" s="36">
        <f>F323*E323</f>
        <v>0</v>
      </c>
      <c r="H323" s="6"/>
      <c r="J323" s="110"/>
      <c r="K323" s="111"/>
      <c r="L323" s="110"/>
      <c r="M323" s="101"/>
    </row>
    <row r="324" spans="1:13" ht="28.8" customHeight="1" x14ac:dyDescent="0.3">
      <c r="A324" s="92">
        <v>316</v>
      </c>
      <c r="B324" s="7" t="s">
        <v>12</v>
      </c>
      <c r="C324" s="8" t="s">
        <v>13</v>
      </c>
      <c r="D324" s="8">
        <v>0.13</v>
      </c>
      <c r="E324" s="9">
        <f>D324*E323</f>
        <v>32.770400000000002</v>
      </c>
      <c r="F324" s="10"/>
      <c r="G324" s="11">
        <f t="shared" ref="G324" si="84">F324*E324</f>
        <v>0</v>
      </c>
      <c r="H324" s="10"/>
      <c r="J324" s="110"/>
      <c r="K324" s="111"/>
      <c r="L324" s="110"/>
      <c r="M324" s="101"/>
    </row>
    <row r="325" spans="1:13" x14ac:dyDescent="0.3">
      <c r="A325" s="92">
        <v>317</v>
      </c>
      <c r="B325" s="1" t="s">
        <v>67</v>
      </c>
      <c r="C325" s="2" t="s">
        <v>11</v>
      </c>
      <c r="D325" s="3"/>
      <c r="E325" s="4">
        <f>E323</f>
        <v>252.08</v>
      </c>
      <c r="F325" s="5"/>
      <c r="G325" s="36">
        <f>F325*E325</f>
        <v>0</v>
      </c>
      <c r="H325" s="6"/>
      <c r="J325" s="101"/>
      <c r="K325" s="101"/>
      <c r="L325" s="101"/>
      <c r="M325" s="101"/>
    </row>
    <row r="326" spans="1:13" ht="28.8" x14ac:dyDescent="0.3">
      <c r="A326" s="92">
        <v>318</v>
      </c>
      <c r="B326" s="34" t="s">
        <v>189</v>
      </c>
      <c r="C326" s="8" t="s">
        <v>13</v>
      </c>
      <c r="D326" s="8">
        <v>0.36</v>
      </c>
      <c r="E326" s="9">
        <f>E325*D326</f>
        <v>90.748800000000003</v>
      </c>
      <c r="F326" s="10"/>
      <c r="G326" s="10">
        <f>E326*F326</f>
        <v>0</v>
      </c>
      <c r="H326" s="11"/>
      <c r="J326" s="101"/>
      <c r="K326" s="101"/>
      <c r="L326" s="101"/>
      <c r="M326" s="101"/>
    </row>
    <row r="327" spans="1:13" ht="14.4" customHeight="1" x14ac:dyDescent="0.3">
      <c r="A327" s="92">
        <v>319</v>
      </c>
      <c r="B327" s="121" t="s">
        <v>55</v>
      </c>
      <c r="C327" s="122"/>
      <c r="D327" s="123"/>
      <c r="E327" s="98"/>
      <c r="F327" s="59"/>
      <c r="G327" s="99">
        <f>G325+G323+G320+G318+G316+G314+G312+G310+G307+G303+G301+G299+G297+G294+G291+G289+G286+G283+G280+G278+G277+G272+G270+G267+G264</f>
        <v>0</v>
      </c>
      <c r="H327" s="59"/>
      <c r="J327" s="101"/>
      <c r="K327" s="101"/>
      <c r="L327" s="101"/>
      <c r="M327" s="101"/>
    </row>
    <row r="328" spans="1:13" ht="14.4" customHeight="1" x14ac:dyDescent="0.3">
      <c r="A328" s="92">
        <v>320</v>
      </c>
      <c r="B328" s="121" t="s">
        <v>56</v>
      </c>
      <c r="C328" s="122"/>
      <c r="D328" s="123"/>
      <c r="E328" s="98"/>
      <c r="F328" s="59"/>
      <c r="G328" s="99">
        <f>G326+G324+G322+G321+G319+G317+G315+G311+G309+G308+G306+G305+G304+G302+G300+G298+G296+G295+G293+G292+G290+G287+G284+G282+G281+G279+G275+G274+G273+G271+G268+G266+G265</f>
        <v>0</v>
      </c>
      <c r="H328" s="59"/>
      <c r="J328" s="101"/>
      <c r="K328" s="101"/>
      <c r="L328" s="101"/>
      <c r="M328" s="101"/>
    </row>
    <row r="329" spans="1:13" ht="14.4" customHeight="1" x14ac:dyDescent="0.3">
      <c r="A329" s="92">
        <v>321</v>
      </c>
      <c r="B329" s="121" t="s">
        <v>196</v>
      </c>
      <c r="C329" s="122"/>
      <c r="D329" s="123"/>
      <c r="E329" s="98"/>
      <c r="F329" s="59"/>
      <c r="G329" s="99">
        <f>G327+G260</f>
        <v>0</v>
      </c>
      <c r="H329" s="59"/>
      <c r="J329" s="101"/>
      <c r="K329" s="101"/>
      <c r="L329" s="101"/>
      <c r="M329" s="101"/>
    </row>
    <row r="330" spans="1:13" ht="14.4" customHeight="1" x14ac:dyDescent="0.3">
      <c r="A330" s="92">
        <v>322</v>
      </c>
      <c r="B330" s="121" t="s">
        <v>136</v>
      </c>
      <c r="C330" s="122"/>
      <c r="D330" s="123"/>
      <c r="E330" s="98"/>
      <c r="F330" s="59"/>
      <c r="G330" s="99">
        <f>G328+G261</f>
        <v>0</v>
      </c>
      <c r="H330" s="59"/>
      <c r="J330" s="101"/>
      <c r="K330" s="101"/>
      <c r="L330" s="101"/>
      <c r="M330" s="101"/>
    </row>
    <row r="331" spans="1:13" ht="14.4" customHeight="1" x14ac:dyDescent="0.3">
      <c r="A331" s="92">
        <v>323</v>
      </c>
      <c r="B331" s="124" t="s">
        <v>137</v>
      </c>
      <c r="C331" s="125"/>
      <c r="D331" s="126"/>
      <c r="E331" s="102"/>
      <c r="F331" s="103"/>
      <c r="G331" s="104">
        <f>G330+G329</f>
        <v>0</v>
      </c>
      <c r="H331" s="103"/>
    </row>
    <row r="332" spans="1:13" ht="22.8" customHeight="1" x14ac:dyDescent="0.3">
      <c r="A332" s="92">
        <v>324</v>
      </c>
      <c r="B332" s="130" t="s">
        <v>148</v>
      </c>
      <c r="C332" s="131"/>
      <c r="D332" s="131"/>
      <c r="E332" s="131"/>
      <c r="F332" s="131"/>
      <c r="G332" s="131"/>
      <c r="H332" s="132"/>
    </row>
    <row r="333" spans="1:13" x14ac:dyDescent="0.3">
      <c r="A333" s="92">
        <v>325</v>
      </c>
      <c r="B333" s="127" t="s">
        <v>150</v>
      </c>
      <c r="C333" s="128"/>
      <c r="D333" s="129"/>
      <c r="E333" s="75"/>
      <c r="F333" s="55" t="s">
        <v>149</v>
      </c>
      <c r="G333" s="56"/>
      <c r="H333" s="57"/>
    </row>
    <row r="334" spans="1:13" ht="28.8" x14ac:dyDescent="0.3">
      <c r="A334" s="92">
        <v>326</v>
      </c>
      <c r="B334" s="28" t="s">
        <v>2</v>
      </c>
      <c r="C334" s="29" t="s">
        <v>3</v>
      </c>
      <c r="D334" s="30" t="s">
        <v>4</v>
      </c>
      <c r="E334" s="31" t="s">
        <v>5</v>
      </c>
      <c r="F334" s="32" t="s">
        <v>194</v>
      </c>
      <c r="G334" s="32" t="s">
        <v>195</v>
      </c>
      <c r="H334" s="33" t="s">
        <v>8</v>
      </c>
    </row>
    <row r="335" spans="1:13" x14ac:dyDescent="0.3">
      <c r="A335" s="92">
        <v>327</v>
      </c>
      <c r="B335" s="37" t="s">
        <v>9</v>
      </c>
      <c r="C335" s="38"/>
      <c r="D335" s="38"/>
      <c r="E335" s="38"/>
      <c r="F335" s="39"/>
      <c r="G335" s="39"/>
      <c r="H335" s="38"/>
    </row>
    <row r="336" spans="1:13" x14ac:dyDescent="0.3">
      <c r="A336" s="92">
        <v>328</v>
      </c>
      <c r="B336" s="1" t="s">
        <v>10</v>
      </c>
      <c r="C336" s="2" t="s">
        <v>11</v>
      </c>
      <c r="D336" s="16"/>
      <c r="E336" s="4">
        <v>4.96</v>
      </c>
      <c r="F336" s="5"/>
      <c r="G336" s="36">
        <f>F336*E336</f>
        <v>0</v>
      </c>
      <c r="H336" s="6"/>
    </row>
    <row r="337" spans="1:8" ht="28.8" x14ac:dyDescent="0.3">
      <c r="A337" s="92">
        <v>329</v>
      </c>
      <c r="B337" s="7" t="s">
        <v>12</v>
      </c>
      <c r="C337" s="8" t="s">
        <v>13</v>
      </c>
      <c r="D337" s="17">
        <v>0.13</v>
      </c>
      <c r="E337" s="9">
        <f>D337*E336</f>
        <v>0.64480000000000004</v>
      </c>
      <c r="F337" s="10"/>
      <c r="G337" s="11">
        <f t="shared" ref="G337" si="85">F337*E337</f>
        <v>0</v>
      </c>
      <c r="H337" s="11"/>
    </row>
    <row r="338" spans="1:8" ht="28.8" x14ac:dyDescent="0.3">
      <c r="A338" s="92">
        <v>330</v>
      </c>
      <c r="B338" s="1" t="s">
        <v>14</v>
      </c>
      <c r="C338" s="2" t="s">
        <v>11</v>
      </c>
      <c r="D338" s="16"/>
      <c r="E338" s="4">
        <f>E336</f>
        <v>4.96</v>
      </c>
      <c r="F338" s="5"/>
      <c r="G338" s="36">
        <f>F338*E338</f>
        <v>0</v>
      </c>
      <c r="H338" s="6"/>
    </row>
    <row r="339" spans="1:8" x14ac:dyDescent="0.3">
      <c r="A339" s="92">
        <v>331</v>
      </c>
      <c r="B339" s="7" t="s">
        <v>151</v>
      </c>
      <c r="C339" s="8" t="s">
        <v>15</v>
      </c>
      <c r="D339" s="17">
        <v>1.18</v>
      </c>
      <c r="E339" s="9">
        <f>D339*E338</f>
        <v>5.8527999999999993</v>
      </c>
      <c r="F339" s="10"/>
      <c r="G339" s="11">
        <f t="shared" ref="G339:G341" si="86">F339*E339</f>
        <v>0</v>
      </c>
      <c r="H339" s="11"/>
    </row>
    <row r="340" spans="1:8" x14ac:dyDescent="0.3">
      <c r="A340" s="92">
        <v>332</v>
      </c>
      <c r="B340" s="7" t="s">
        <v>16</v>
      </c>
      <c r="C340" s="8" t="s">
        <v>13</v>
      </c>
      <c r="D340" s="17">
        <v>7.5</v>
      </c>
      <c r="E340" s="9">
        <f>D340*E338</f>
        <v>37.200000000000003</v>
      </c>
      <c r="F340" s="10"/>
      <c r="G340" s="11">
        <f t="shared" si="86"/>
        <v>0</v>
      </c>
      <c r="H340" s="11"/>
    </row>
    <row r="341" spans="1:8" ht="28.8" x14ac:dyDescent="0.3">
      <c r="A341" s="92">
        <v>333</v>
      </c>
      <c r="B341" s="7" t="s">
        <v>152</v>
      </c>
      <c r="C341" s="8" t="s">
        <v>13</v>
      </c>
      <c r="D341" s="17">
        <v>0.5</v>
      </c>
      <c r="E341" s="9">
        <f>D341*E338</f>
        <v>2.48</v>
      </c>
      <c r="F341" s="10"/>
      <c r="G341" s="11">
        <f t="shared" si="86"/>
        <v>0</v>
      </c>
      <c r="H341" s="11"/>
    </row>
    <row r="342" spans="1:8" x14ac:dyDescent="0.3">
      <c r="A342" s="92">
        <v>334</v>
      </c>
      <c r="B342" s="37" t="s">
        <v>17</v>
      </c>
      <c r="C342" s="41"/>
      <c r="D342" s="41"/>
      <c r="E342" s="41"/>
      <c r="F342" s="42"/>
      <c r="G342" s="39"/>
      <c r="H342" s="38"/>
    </row>
    <row r="343" spans="1:8" ht="28.8" x14ac:dyDescent="0.3">
      <c r="A343" s="92">
        <v>335</v>
      </c>
      <c r="B343" s="20" t="s">
        <v>87</v>
      </c>
      <c r="C343" s="2" t="s">
        <v>11</v>
      </c>
      <c r="D343" s="16"/>
      <c r="E343" s="4">
        <v>4.96</v>
      </c>
      <c r="F343" s="5"/>
      <c r="G343" s="36">
        <f>F343*E343</f>
        <v>0</v>
      </c>
      <c r="H343" s="6"/>
    </row>
    <row r="344" spans="1:8" x14ac:dyDescent="0.3">
      <c r="A344" s="92">
        <v>336</v>
      </c>
      <c r="B344" s="37" t="s">
        <v>19</v>
      </c>
      <c r="C344" s="41"/>
      <c r="D344" s="41"/>
      <c r="E344" s="41"/>
      <c r="F344" s="42"/>
      <c r="G344" s="39"/>
      <c r="H344" s="38"/>
    </row>
    <row r="345" spans="1:8" ht="28.8" x14ac:dyDescent="0.3">
      <c r="A345" s="92">
        <v>337</v>
      </c>
      <c r="B345" s="1" t="s">
        <v>88</v>
      </c>
      <c r="C345" s="2" t="s">
        <v>21</v>
      </c>
      <c r="D345" s="16"/>
      <c r="E345" s="4">
        <v>1</v>
      </c>
      <c r="F345" s="5"/>
      <c r="G345" s="36">
        <f>F345*E345</f>
        <v>0</v>
      </c>
      <c r="H345" s="5"/>
    </row>
    <row r="346" spans="1:8" ht="28.8" x14ac:dyDescent="0.3">
      <c r="A346" s="92">
        <v>338</v>
      </c>
      <c r="B346" s="7" t="s">
        <v>173</v>
      </c>
      <c r="C346" s="8" t="s">
        <v>21</v>
      </c>
      <c r="D346" s="17"/>
      <c r="E346" s="9">
        <f>E345</f>
        <v>1</v>
      </c>
      <c r="F346" s="10"/>
      <c r="G346" s="11">
        <f>F346*E346</f>
        <v>0</v>
      </c>
      <c r="H346" s="118" t="s">
        <v>193</v>
      </c>
    </row>
    <row r="347" spans="1:8" x14ac:dyDescent="0.3">
      <c r="A347" s="92">
        <v>339</v>
      </c>
      <c r="B347" s="37" t="s">
        <v>22</v>
      </c>
      <c r="C347" s="41"/>
      <c r="D347" s="41"/>
      <c r="E347" s="41"/>
      <c r="F347" s="42"/>
      <c r="G347" s="39"/>
      <c r="H347" s="38"/>
    </row>
    <row r="348" spans="1:8" ht="57.6" x14ac:dyDescent="0.3">
      <c r="A348" s="92">
        <v>340</v>
      </c>
      <c r="B348" s="22" t="s">
        <v>23</v>
      </c>
      <c r="C348" s="2" t="s">
        <v>11</v>
      </c>
      <c r="D348" s="23"/>
      <c r="E348" s="4">
        <v>9.6</v>
      </c>
      <c r="F348" s="5"/>
      <c r="G348" s="36">
        <f>F348*E348</f>
        <v>0</v>
      </c>
      <c r="H348" s="6"/>
    </row>
    <row r="349" spans="1:8" x14ac:dyDescent="0.3">
      <c r="A349" s="92">
        <v>341</v>
      </c>
      <c r="B349" s="24" t="s">
        <v>24</v>
      </c>
      <c r="C349" s="14" t="s">
        <v>25</v>
      </c>
      <c r="D349" s="25">
        <v>1.1299999999999999</v>
      </c>
      <c r="E349" s="9">
        <f>D349*E348</f>
        <v>10.847999999999999</v>
      </c>
      <c r="F349" s="10"/>
      <c r="G349" s="11">
        <f t="shared" ref="G349:G353" si="87">F349*E349</f>
        <v>0</v>
      </c>
      <c r="H349" s="93"/>
    </row>
    <row r="350" spans="1:8" x14ac:dyDescent="0.3">
      <c r="A350" s="92">
        <v>342</v>
      </c>
      <c r="B350" s="24" t="s">
        <v>26</v>
      </c>
      <c r="C350" s="14" t="s">
        <v>25</v>
      </c>
      <c r="D350" s="60">
        <v>3.05</v>
      </c>
      <c r="E350" s="9">
        <f>D350*E348</f>
        <v>29.279999999999998</v>
      </c>
      <c r="F350" s="10"/>
      <c r="G350" s="11">
        <f t="shared" si="87"/>
        <v>0</v>
      </c>
      <c r="H350" s="93"/>
    </row>
    <row r="351" spans="1:8" x14ac:dyDescent="0.3">
      <c r="A351" s="92">
        <v>343</v>
      </c>
      <c r="B351" s="24" t="s">
        <v>27</v>
      </c>
      <c r="C351" s="14" t="s">
        <v>11</v>
      </c>
      <c r="D351" s="25">
        <v>1.05</v>
      </c>
      <c r="E351" s="9">
        <f>D351*E348</f>
        <v>10.08</v>
      </c>
      <c r="F351" s="10"/>
      <c r="G351" s="11">
        <f t="shared" si="87"/>
        <v>0</v>
      </c>
      <c r="H351" s="93"/>
    </row>
    <row r="352" spans="1:8" x14ac:dyDescent="0.3">
      <c r="A352" s="92">
        <v>344</v>
      </c>
      <c r="B352" s="24" t="s">
        <v>28</v>
      </c>
      <c r="C352" s="14" t="s">
        <v>29</v>
      </c>
      <c r="D352" s="25">
        <v>18</v>
      </c>
      <c r="E352" s="9">
        <f>D352*E348</f>
        <v>172.79999999999998</v>
      </c>
      <c r="F352" s="10"/>
      <c r="G352" s="11">
        <f t="shared" si="87"/>
        <v>0</v>
      </c>
      <c r="H352" s="93"/>
    </row>
    <row r="353" spans="1:8" x14ac:dyDescent="0.3">
      <c r="A353" s="92">
        <v>345</v>
      </c>
      <c r="B353" s="24" t="s">
        <v>30</v>
      </c>
      <c r="C353" s="14" t="s">
        <v>29</v>
      </c>
      <c r="D353" s="25">
        <v>8</v>
      </c>
      <c r="E353" s="9">
        <f>D353*E348</f>
        <v>76.8</v>
      </c>
      <c r="F353" s="10"/>
      <c r="G353" s="11">
        <f t="shared" si="87"/>
        <v>0</v>
      </c>
      <c r="H353" s="93"/>
    </row>
    <row r="354" spans="1:8" x14ac:dyDescent="0.3">
      <c r="A354" s="92">
        <v>346</v>
      </c>
      <c r="B354" s="37" t="s">
        <v>31</v>
      </c>
      <c r="C354" s="41"/>
      <c r="D354" s="41"/>
      <c r="E354" s="41"/>
      <c r="F354" s="42"/>
      <c r="G354" s="39"/>
      <c r="H354" s="38"/>
    </row>
    <row r="355" spans="1:8" x14ac:dyDescent="0.3">
      <c r="A355" s="92">
        <v>347</v>
      </c>
      <c r="B355" s="22" t="s">
        <v>32</v>
      </c>
      <c r="C355" s="2" t="s">
        <v>21</v>
      </c>
      <c r="D355" s="23"/>
      <c r="E355" s="4">
        <v>6</v>
      </c>
      <c r="F355" s="5"/>
      <c r="G355" s="36">
        <f>F355*E355</f>
        <v>0</v>
      </c>
      <c r="H355" s="6"/>
    </row>
    <row r="356" spans="1:8" ht="28.8" x14ac:dyDescent="0.3">
      <c r="A356" s="92">
        <v>348</v>
      </c>
      <c r="B356" s="24" t="s">
        <v>153</v>
      </c>
      <c r="C356" s="14" t="s">
        <v>33</v>
      </c>
      <c r="D356" s="25"/>
      <c r="E356" s="9">
        <f>E355</f>
        <v>6</v>
      </c>
      <c r="F356" s="10"/>
      <c r="G356" s="11">
        <f t="shared" ref="G356" si="88">F356*E356</f>
        <v>0</v>
      </c>
      <c r="H356" s="10"/>
    </row>
    <row r="357" spans="1:8" x14ac:dyDescent="0.3">
      <c r="A357" s="92">
        <v>349</v>
      </c>
      <c r="B357" s="22" t="s">
        <v>89</v>
      </c>
      <c r="C357" s="26" t="s">
        <v>21</v>
      </c>
      <c r="D357" s="26"/>
      <c r="E357" s="16">
        <v>3</v>
      </c>
      <c r="F357" s="94"/>
      <c r="G357" s="36">
        <f>F357*E357</f>
        <v>0</v>
      </c>
      <c r="H357" s="6"/>
    </row>
    <row r="358" spans="1:8" ht="28.8" x14ac:dyDescent="0.3">
      <c r="A358" s="92">
        <v>350</v>
      </c>
      <c r="B358" s="50" t="s">
        <v>142</v>
      </c>
      <c r="C358" s="27" t="s">
        <v>21</v>
      </c>
      <c r="D358" s="27"/>
      <c r="E358" s="21">
        <v>3</v>
      </c>
      <c r="F358" s="43"/>
      <c r="G358" s="11">
        <f t="shared" ref="G358" si="89">F358*E358</f>
        <v>0</v>
      </c>
      <c r="H358" s="10"/>
    </row>
    <row r="359" spans="1:8" ht="28.8" x14ac:dyDescent="0.3">
      <c r="A359" s="92">
        <v>351</v>
      </c>
      <c r="B359" s="22" t="s">
        <v>179</v>
      </c>
      <c r="C359" s="26" t="s">
        <v>21</v>
      </c>
      <c r="D359" s="26"/>
      <c r="E359" s="16">
        <v>1</v>
      </c>
      <c r="F359" s="94"/>
      <c r="G359" s="36">
        <f>F359*E359</f>
        <v>0</v>
      </c>
      <c r="H359" s="5"/>
    </row>
    <row r="360" spans="1:8" ht="28.8" x14ac:dyDescent="0.3">
      <c r="A360" s="92">
        <v>352</v>
      </c>
      <c r="B360" s="24" t="s">
        <v>180</v>
      </c>
      <c r="C360" s="27" t="s">
        <v>21</v>
      </c>
      <c r="D360" s="27"/>
      <c r="E360" s="21">
        <v>1</v>
      </c>
      <c r="F360" s="43"/>
      <c r="G360" s="11">
        <f t="shared" ref="G360" si="90">F360*E360</f>
        <v>0</v>
      </c>
      <c r="H360" s="10"/>
    </row>
    <row r="361" spans="1:8" ht="28.8" x14ac:dyDescent="0.3">
      <c r="A361" s="92">
        <v>353</v>
      </c>
      <c r="B361" s="62" t="s">
        <v>181</v>
      </c>
      <c r="C361" s="2" t="s">
        <v>182</v>
      </c>
      <c r="D361" s="16"/>
      <c r="E361" s="4">
        <v>10</v>
      </c>
      <c r="F361" s="5"/>
      <c r="G361" s="5">
        <f>F361*E361</f>
        <v>0</v>
      </c>
      <c r="H361" s="67"/>
    </row>
    <row r="362" spans="1:8" ht="28.8" x14ac:dyDescent="0.3">
      <c r="A362" s="92">
        <v>354</v>
      </c>
      <c r="B362" s="34" t="s">
        <v>183</v>
      </c>
      <c r="C362" s="8" t="s">
        <v>182</v>
      </c>
      <c r="D362" s="17"/>
      <c r="E362" s="9">
        <f>E361</f>
        <v>10</v>
      </c>
      <c r="F362" s="10"/>
      <c r="G362" s="10">
        <f t="shared" ref="G362:G363" si="91">F362*E362</f>
        <v>0</v>
      </c>
      <c r="H362" s="61"/>
    </row>
    <row r="363" spans="1:8" x14ac:dyDescent="0.3">
      <c r="A363" s="92">
        <v>355</v>
      </c>
      <c r="B363" s="34" t="s">
        <v>184</v>
      </c>
      <c r="C363" s="8" t="s">
        <v>21</v>
      </c>
      <c r="D363" s="17"/>
      <c r="E363" s="9">
        <v>1</v>
      </c>
      <c r="F363" s="10"/>
      <c r="G363" s="10">
        <f t="shared" si="91"/>
        <v>0</v>
      </c>
      <c r="H363" s="61"/>
    </row>
    <row r="364" spans="1:8" ht="28.8" x14ac:dyDescent="0.3">
      <c r="A364" s="92">
        <v>356</v>
      </c>
      <c r="B364" s="44" t="s">
        <v>68</v>
      </c>
      <c r="C364" s="45" t="s">
        <v>21</v>
      </c>
      <c r="D364" s="46"/>
      <c r="E364" s="46">
        <v>3</v>
      </c>
      <c r="F364" s="95"/>
      <c r="G364" s="36">
        <f>F364*E364</f>
        <v>0</v>
      </c>
      <c r="H364" s="6"/>
    </row>
    <row r="365" spans="1:8" ht="28.8" x14ac:dyDescent="0.3">
      <c r="A365" s="92">
        <v>357</v>
      </c>
      <c r="B365" s="7" t="s">
        <v>69</v>
      </c>
      <c r="C365" s="8" t="s">
        <v>21</v>
      </c>
      <c r="D365" s="47" t="s">
        <v>70</v>
      </c>
      <c r="E365" s="9">
        <f>E364</f>
        <v>3</v>
      </c>
      <c r="F365" s="10"/>
      <c r="G365" s="10">
        <f t="shared" ref="G365" si="92">F365*E365</f>
        <v>0</v>
      </c>
      <c r="H365" s="10"/>
    </row>
    <row r="366" spans="1:8" ht="28.8" x14ac:dyDescent="0.3">
      <c r="A366" s="92">
        <v>358</v>
      </c>
      <c r="B366" s="44" t="s">
        <v>71</v>
      </c>
      <c r="C366" s="45" t="s">
        <v>21</v>
      </c>
      <c r="D366" s="46"/>
      <c r="E366" s="46">
        <v>2</v>
      </c>
      <c r="F366" s="95"/>
      <c r="G366" s="36">
        <f>F366*E366</f>
        <v>0</v>
      </c>
      <c r="H366" s="6"/>
    </row>
    <row r="367" spans="1:8" x14ac:dyDescent="0.3">
      <c r="A367" s="92">
        <v>359</v>
      </c>
      <c r="B367" s="7" t="s">
        <v>72</v>
      </c>
      <c r="C367" s="8" t="s">
        <v>21</v>
      </c>
      <c r="D367" s="47"/>
      <c r="E367" s="9">
        <f>E366</f>
        <v>2</v>
      </c>
      <c r="F367" s="10"/>
      <c r="G367" s="10">
        <f t="shared" ref="G367" si="93">F367*E367</f>
        <v>0</v>
      </c>
      <c r="H367" s="10"/>
    </row>
    <row r="368" spans="1:8" ht="28.8" x14ac:dyDescent="0.3">
      <c r="A368" s="92">
        <v>360</v>
      </c>
      <c r="B368" s="35" t="s">
        <v>73</v>
      </c>
      <c r="C368" s="48" t="s">
        <v>74</v>
      </c>
      <c r="D368" s="48" t="s">
        <v>75</v>
      </c>
      <c r="E368" s="16">
        <v>20</v>
      </c>
      <c r="F368" s="5"/>
      <c r="G368" s="36">
        <f>F368*E368</f>
        <v>0</v>
      </c>
      <c r="H368" s="6"/>
    </row>
    <row r="369" spans="1:8" ht="28.8" x14ac:dyDescent="0.3">
      <c r="A369" s="92">
        <v>361</v>
      </c>
      <c r="B369" s="49" t="s">
        <v>76</v>
      </c>
      <c r="C369" s="27" t="s">
        <v>74</v>
      </c>
      <c r="D369" s="27" t="s">
        <v>77</v>
      </c>
      <c r="E369" s="21">
        <v>10</v>
      </c>
      <c r="F369" s="10"/>
      <c r="G369" s="10">
        <f t="shared" ref="G369:G370" si="94">F369*E369</f>
        <v>0</v>
      </c>
      <c r="H369" s="10"/>
    </row>
    <row r="370" spans="1:8" ht="28.8" x14ac:dyDescent="0.3">
      <c r="A370" s="92">
        <v>362</v>
      </c>
      <c r="B370" s="49" t="s">
        <v>78</v>
      </c>
      <c r="C370" s="27" t="s">
        <v>74</v>
      </c>
      <c r="D370" s="27" t="s">
        <v>77</v>
      </c>
      <c r="E370" s="21">
        <v>10</v>
      </c>
      <c r="F370" s="10"/>
      <c r="G370" s="10">
        <f t="shared" si="94"/>
        <v>0</v>
      </c>
      <c r="H370" s="10"/>
    </row>
    <row r="371" spans="1:8" ht="28.8" x14ac:dyDescent="0.3">
      <c r="A371" s="92">
        <v>363</v>
      </c>
      <c r="B371" s="50" t="s">
        <v>79</v>
      </c>
      <c r="C371" s="51" t="s">
        <v>74</v>
      </c>
      <c r="D371" s="51"/>
      <c r="E371" s="52">
        <v>20</v>
      </c>
      <c r="F371" s="10"/>
      <c r="G371" s="10">
        <f t="shared" ref="G371" si="95">F371*E371</f>
        <v>0</v>
      </c>
      <c r="H371" s="10"/>
    </row>
    <row r="372" spans="1:8" ht="28.8" x14ac:dyDescent="0.3">
      <c r="A372" s="92">
        <v>364</v>
      </c>
      <c r="B372" s="53" t="s">
        <v>80</v>
      </c>
      <c r="C372" s="45" t="s">
        <v>74</v>
      </c>
      <c r="D372" s="45" t="s">
        <v>75</v>
      </c>
      <c r="E372" s="46">
        <v>20</v>
      </c>
      <c r="F372" s="5"/>
      <c r="G372" s="36">
        <f>F372*E372</f>
        <v>0</v>
      </c>
      <c r="H372" s="6"/>
    </row>
    <row r="373" spans="1:8" ht="28.8" x14ac:dyDescent="0.3">
      <c r="A373" s="92">
        <v>365</v>
      </c>
      <c r="B373" s="49" t="s">
        <v>78</v>
      </c>
      <c r="C373" s="27" t="s">
        <v>74</v>
      </c>
      <c r="D373" s="27" t="s">
        <v>77</v>
      </c>
      <c r="E373" s="21">
        <v>10</v>
      </c>
      <c r="F373" s="10"/>
      <c r="G373" s="10">
        <f t="shared" ref="G373" si="96">F373*E373</f>
        <v>0</v>
      </c>
      <c r="H373" s="10"/>
    </row>
    <row r="374" spans="1:8" ht="28.8" x14ac:dyDescent="0.3">
      <c r="A374" s="92">
        <v>366</v>
      </c>
      <c r="B374" s="49" t="s">
        <v>76</v>
      </c>
      <c r="C374" s="27" t="s">
        <v>74</v>
      </c>
      <c r="D374" s="27" t="s">
        <v>77</v>
      </c>
      <c r="E374" s="21">
        <v>10</v>
      </c>
      <c r="F374" s="10"/>
      <c r="G374" s="10">
        <f t="shared" ref="G374" si="97">F374*E374</f>
        <v>0</v>
      </c>
      <c r="H374" s="10"/>
    </row>
    <row r="375" spans="1:8" ht="28.8" x14ac:dyDescent="0.3">
      <c r="A375" s="92">
        <v>367</v>
      </c>
      <c r="B375" s="44" t="s">
        <v>81</v>
      </c>
      <c r="C375" s="45" t="s">
        <v>74</v>
      </c>
      <c r="D375" s="48"/>
      <c r="E375" s="16">
        <v>20</v>
      </c>
      <c r="F375" s="5"/>
      <c r="G375" s="36">
        <f>F375*E375</f>
        <v>0</v>
      </c>
      <c r="H375" s="6"/>
    </row>
    <row r="376" spans="1:8" x14ac:dyDescent="0.3">
      <c r="A376" s="92">
        <v>368</v>
      </c>
      <c r="B376" s="37" t="s">
        <v>35</v>
      </c>
      <c r="C376" s="38"/>
      <c r="D376" s="38"/>
      <c r="E376" s="38"/>
      <c r="F376" s="39"/>
      <c r="G376" s="39"/>
      <c r="H376" s="39"/>
    </row>
    <row r="377" spans="1:8" x14ac:dyDescent="0.3">
      <c r="A377" s="92">
        <v>369</v>
      </c>
      <c r="B377" s="1" t="s">
        <v>36</v>
      </c>
      <c r="C377" s="2" t="s">
        <v>11</v>
      </c>
      <c r="D377" s="3"/>
      <c r="E377" s="4">
        <v>32.799999999999997</v>
      </c>
      <c r="F377" s="5"/>
      <c r="G377" s="36">
        <f>F377*E377</f>
        <v>0</v>
      </c>
      <c r="H377" s="6"/>
    </row>
    <row r="378" spans="1:8" ht="28.8" x14ac:dyDescent="0.3">
      <c r="A378" s="92">
        <v>370</v>
      </c>
      <c r="B378" s="7" t="s">
        <v>12</v>
      </c>
      <c r="C378" s="8" t="s">
        <v>13</v>
      </c>
      <c r="D378" s="8">
        <v>0.13</v>
      </c>
      <c r="E378" s="9">
        <f>D378*E377</f>
        <v>4.2639999999999993</v>
      </c>
      <c r="F378" s="10"/>
      <c r="G378" s="11">
        <f>F378*E378</f>
        <v>0</v>
      </c>
      <c r="H378" s="96"/>
    </row>
    <row r="379" spans="1:8" x14ac:dyDescent="0.3">
      <c r="A379" s="92">
        <v>371</v>
      </c>
      <c r="B379" s="1" t="s">
        <v>84</v>
      </c>
      <c r="C379" s="2" t="s">
        <v>11</v>
      </c>
      <c r="D379" s="3"/>
      <c r="E379" s="4">
        <f>E377</f>
        <v>32.799999999999997</v>
      </c>
      <c r="F379" s="5"/>
      <c r="G379" s="36">
        <f>F379*E379</f>
        <v>0</v>
      </c>
      <c r="H379" s="6"/>
    </row>
    <row r="380" spans="1:8" x14ac:dyDescent="0.3">
      <c r="A380" s="92">
        <v>372</v>
      </c>
      <c r="B380" s="7" t="s">
        <v>154</v>
      </c>
      <c r="C380" s="8" t="s">
        <v>15</v>
      </c>
      <c r="D380" s="8">
        <v>1.23</v>
      </c>
      <c r="E380" s="9">
        <f>E379*D380*0.8</f>
        <v>32.275199999999998</v>
      </c>
      <c r="F380" s="10"/>
      <c r="G380" s="11">
        <f t="shared" ref="G380:G382" si="98">F380*E380</f>
        <v>0</v>
      </c>
      <c r="H380" s="10"/>
    </row>
    <row r="381" spans="1:8" x14ac:dyDescent="0.3">
      <c r="A381" s="92">
        <v>373</v>
      </c>
      <c r="B381" s="7" t="s">
        <v>37</v>
      </c>
      <c r="C381" s="8" t="s">
        <v>13</v>
      </c>
      <c r="D381" s="8">
        <v>7.5</v>
      </c>
      <c r="E381" s="9">
        <f>D381*E379</f>
        <v>245.99999999999997</v>
      </c>
      <c r="F381" s="10"/>
      <c r="G381" s="11">
        <f t="shared" si="98"/>
        <v>0</v>
      </c>
      <c r="H381" s="96"/>
    </row>
    <row r="382" spans="1:8" ht="28.8" x14ac:dyDescent="0.3">
      <c r="A382" s="92">
        <v>374</v>
      </c>
      <c r="B382" s="7" t="s">
        <v>152</v>
      </c>
      <c r="C382" s="8" t="s">
        <v>13</v>
      </c>
      <c r="D382" s="8">
        <v>0.5</v>
      </c>
      <c r="E382" s="9">
        <f>D382*E379</f>
        <v>16.399999999999999</v>
      </c>
      <c r="F382" s="10"/>
      <c r="G382" s="11">
        <f t="shared" si="98"/>
        <v>0</v>
      </c>
      <c r="H382" s="10"/>
    </row>
    <row r="383" spans="1:8" ht="28.8" x14ac:dyDescent="0.3">
      <c r="A383" s="92">
        <v>375</v>
      </c>
      <c r="B383" s="1" t="s">
        <v>186</v>
      </c>
      <c r="C383" s="2" t="s">
        <v>21</v>
      </c>
      <c r="D383" s="3"/>
      <c r="E383" s="4">
        <v>2</v>
      </c>
      <c r="F383" s="5"/>
      <c r="G383" s="36">
        <f>F383*E383</f>
        <v>0</v>
      </c>
      <c r="H383" s="6"/>
    </row>
    <row r="384" spans="1:8" ht="28.8" x14ac:dyDescent="0.3">
      <c r="A384" s="92">
        <v>376</v>
      </c>
      <c r="B384" s="7" t="s">
        <v>156</v>
      </c>
      <c r="C384" s="8" t="s">
        <v>33</v>
      </c>
      <c r="D384" s="8">
        <v>1</v>
      </c>
      <c r="E384" s="9">
        <v>2</v>
      </c>
      <c r="F384" s="10"/>
      <c r="G384" s="11">
        <f t="shared" ref="G384" si="99">F384*E384</f>
        <v>0</v>
      </c>
      <c r="H384" s="10"/>
    </row>
    <row r="385" spans="1:8" ht="28.8" x14ac:dyDescent="0.3">
      <c r="A385" s="92">
        <v>377</v>
      </c>
      <c r="B385" s="1" t="s">
        <v>85</v>
      </c>
      <c r="C385" s="2" t="s">
        <v>21</v>
      </c>
      <c r="D385" s="3"/>
      <c r="E385" s="4">
        <v>1</v>
      </c>
      <c r="F385" s="5"/>
      <c r="G385" s="36">
        <f>F385*E385</f>
        <v>0</v>
      </c>
      <c r="H385" s="6"/>
    </row>
    <row r="386" spans="1:8" x14ac:dyDescent="0.3">
      <c r="A386" s="92">
        <v>378</v>
      </c>
      <c r="B386" s="1" t="s">
        <v>105</v>
      </c>
      <c r="C386" s="2" t="s">
        <v>21</v>
      </c>
      <c r="D386" s="3"/>
      <c r="E386" s="4">
        <v>1</v>
      </c>
      <c r="F386" s="5"/>
      <c r="G386" s="36">
        <f>F386*E386</f>
        <v>0</v>
      </c>
      <c r="H386" s="6"/>
    </row>
    <row r="387" spans="1:8" ht="28.8" x14ac:dyDescent="0.3">
      <c r="A387" s="92">
        <v>379</v>
      </c>
      <c r="B387" s="7" t="s">
        <v>155</v>
      </c>
      <c r="C387" s="8" t="s">
        <v>33</v>
      </c>
      <c r="D387" s="8"/>
      <c r="E387" s="9">
        <v>1</v>
      </c>
      <c r="F387" s="10"/>
      <c r="G387" s="11">
        <f t="shared" ref="G387" si="100">F387*E387</f>
        <v>0</v>
      </c>
      <c r="H387" s="118" t="s">
        <v>193</v>
      </c>
    </row>
    <row r="388" spans="1:8" x14ac:dyDescent="0.3">
      <c r="A388" s="92">
        <v>380</v>
      </c>
      <c r="B388" s="37" t="s">
        <v>38</v>
      </c>
      <c r="C388" s="38"/>
      <c r="D388" s="38"/>
      <c r="E388" s="38"/>
      <c r="F388" s="39"/>
      <c r="G388" s="39"/>
      <c r="H388" s="39"/>
    </row>
    <row r="389" spans="1:8" ht="57.6" x14ac:dyDescent="0.3">
      <c r="A389" s="92">
        <v>381</v>
      </c>
      <c r="B389" s="1" t="s">
        <v>39</v>
      </c>
      <c r="C389" s="2" t="s">
        <v>40</v>
      </c>
      <c r="D389" s="3"/>
      <c r="E389" s="4">
        <v>10</v>
      </c>
      <c r="F389" s="5"/>
      <c r="G389" s="36">
        <f>F389*E389</f>
        <v>0</v>
      </c>
      <c r="H389" s="6"/>
    </row>
    <row r="390" spans="1:8" ht="28.8" x14ac:dyDescent="0.3">
      <c r="A390" s="92">
        <v>382</v>
      </c>
      <c r="B390" s="7" t="s">
        <v>41</v>
      </c>
      <c r="C390" s="8" t="s">
        <v>42</v>
      </c>
      <c r="D390" s="8"/>
      <c r="E390" s="9">
        <f>E389</f>
        <v>10</v>
      </c>
      <c r="F390" s="10"/>
      <c r="G390" s="11">
        <f t="shared" ref="G390" si="101">F390*E390</f>
        <v>0</v>
      </c>
      <c r="H390" s="96"/>
    </row>
    <row r="391" spans="1:8" ht="57.6" x14ac:dyDescent="0.3">
      <c r="A391" s="92">
        <v>383</v>
      </c>
      <c r="B391" s="1" t="s">
        <v>43</v>
      </c>
      <c r="C391" s="2" t="s">
        <v>40</v>
      </c>
      <c r="D391" s="3"/>
      <c r="E391" s="4">
        <v>10</v>
      </c>
      <c r="F391" s="5"/>
      <c r="G391" s="36">
        <f>F391*E391</f>
        <v>0</v>
      </c>
      <c r="H391" s="6"/>
    </row>
    <row r="392" spans="1:8" ht="28.8" x14ac:dyDescent="0.3">
      <c r="A392" s="92">
        <v>384</v>
      </c>
      <c r="B392" s="7" t="s">
        <v>44</v>
      </c>
      <c r="C392" s="8" t="s">
        <v>42</v>
      </c>
      <c r="D392" s="8"/>
      <c r="E392" s="9">
        <f>E391</f>
        <v>10</v>
      </c>
      <c r="F392" s="10"/>
      <c r="G392" s="11">
        <f t="shared" ref="G392" si="102">F392*E392</f>
        <v>0</v>
      </c>
      <c r="H392" s="96"/>
    </row>
    <row r="393" spans="1:8" ht="57.6" x14ac:dyDescent="0.3">
      <c r="A393" s="92">
        <v>385</v>
      </c>
      <c r="B393" s="1" t="s">
        <v>45</v>
      </c>
      <c r="C393" s="2" t="s">
        <v>40</v>
      </c>
      <c r="D393" s="3"/>
      <c r="E393" s="4">
        <v>6</v>
      </c>
      <c r="F393" s="5"/>
      <c r="G393" s="36">
        <f>F393*E393</f>
        <v>0</v>
      </c>
      <c r="H393" s="6"/>
    </row>
    <row r="394" spans="1:8" x14ac:dyDescent="0.3">
      <c r="A394" s="92">
        <v>386</v>
      </c>
      <c r="B394" s="7" t="s">
        <v>46</v>
      </c>
      <c r="C394" s="8" t="s">
        <v>42</v>
      </c>
      <c r="D394" s="8"/>
      <c r="E394" s="9">
        <f>E393</f>
        <v>6</v>
      </c>
      <c r="F394" s="10"/>
      <c r="G394" s="11">
        <f t="shared" ref="G394" si="103">F394*E394</f>
        <v>0</v>
      </c>
      <c r="H394" s="96"/>
    </row>
    <row r="395" spans="1:8" ht="57.6" x14ac:dyDescent="0.3">
      <c r="A395" s="92">
        <v>387</v>
      </c>
      <c r="B395" s="1" t="s">
        <v>45</v>
      </c>
      <c r="C395" s="2" t="s">
        <v>40</v>
      </c>
      <c r="D395" s="3"/>
      <c r="E395" s="4">
        <v>4</v>
      </c>
      <c r="F395" s="5"/>
      <c r="G395" s="36">
        <f>F395*E395</f>
        <v>0</v>
      </c>
      <c r="H395" s="6"/>
    </row>
    <row r="396" spans="1:8" x14ac:dyDescent="0.3">
      <c r="A396" s="92">
        <v>388</v>
      </c>
      <c r="B396" s="7" t="s">
        <v>47</v>
      </c>
      <c r="C396" s="8" t="s">
        <v>42</v>
      </c>
      <c r="D396" s="8"/>
      <c r="E396" s="9">
        <f>E395</f>
        <v>4</v>
      </c>
      <c r="F396" s="10"/>
      <c r="G396" s="11">
        <f t="shared" ref="G396" si="104">F396*E396</f>
        <v>0</v>
      </c>
      <c r="H396" s="96"/>
    </row>
    <row r="397" spans="1:8" ht="28.8" x14ac:dyDescent="0.3">
      <c r="A397" s="92">
        <v>389</v>
      </c>
      <c r="B397" s="1" t="s">
        <v>48</v>
      </c>
      <c r="C397" s="2" t="s">
        <v>21</v>
      </c>
      <c r="D397" s="3"/>
      <c r="E397" s="4">
        <v>1</v>
      </c>
      <c r="F397" s="5"/>
      <c r="G397" s="36">
        <f>F397*E397</f>
        <v>0</v>
      </c>
      <c r="H397" s="6"/>
    </row>
    <row r="398" spans="1:8" ht="28.8" x14ac:dyDescent="0.3">
      <c r="A398" s="92">
        <v>390</v>
      </c>
      <c r="B398" s="7" t="s">
        <v>158</v>
      </c>
      <c r="C398" s="8" t="s">
        <v>33</v>
      </c>
      <c r="D398" s="8"/>
      <c r="E398" s="9">
        <v>1</v>
      </c>
      <c r="F398" s="10"/>
      <c r="G398" s="11">
        <f t="shared" ref="G398:G400" si="105">F398*E398</f>
        <v>0</v>
      </c>
      <c r="H398" s="118" t="s">
        <v>193</v>
      </c>
    </row>
    <row r="399" spans="1:8" ht="43.2" x14ac:dyDescent="0.3">
      <c r="A399" s="92">
        <v>391</v>
      </c>
      <c r="B399" s="7" t="s">
        <v>157</v>
      </c>
      <c r="C399" s="8" t="s">
        <v>33</v>
      </c>
      <c r="D399" s="8"/>
      <c r="E399" s="9">
        <v>1</v>
      </c>
      <c r="F399" s="10"/>
      <c r="G399" s="11">
        <f t="shared" si="105"/>
        <v>0</v>
      </c>
      <c r="H399" s="118" t="s">
        <v>193</v>
      </c>
    </row>
    <row r="400" spans="1:8" x14ac:dyDescent="0.3">
      <c r="A400" s="92">
        <v>392</v>
      </c>
      <c r="B400" s="7" t="s">
        <v>50</v>
      </c>
      <c r="C400" s="8" t="s">
        <v>33</v>
      </c>
      <c r="D400" s="8"/>
      <c r="E400" s="9">
        <v>1</v>
      </c>
      <c r="F400" s="10"/>
      <c r="G400" s="11">
        <f t="shared" si="105"/>
        <v>0</v>
      </c>
      <c r="H400" s="96"/>
    </row>
    <row r="401" spans="1:8" ht="28.8" x14ac:dyDescent="0.3">
      <c r="A401" s="92">
        <v>393</v>
      </c>
      <c r="B401" s="1" t="s">
        <v>51</v>
      </c>
      <c r="C401" s="2" t="s">
        <v>21</v>
      </c>
      <c r="D401" s="12"/>
      <c r="E401" s="4">
        <v>1</v>
      </c>
      <c r="F401" s="5"/>
      <c r="G401" s="36">
        <f>F401*E401</f>
        <v>0</v>
      </c>
      <c r="H401" s="6"/>
    </row>
    <row r="402" spans="1:8" ht="28.8" x14ac:dyDescent="0.3">
      <c r="A402" s="92">
        <v>394</v>
      </c>
      <c r="B402" s="7" t="s">
        <v>159</v>
      </c>
      <c r="C402" s="8" t="s">
        <v>33</v>
      </c>
      <c r="D402" s="8"/>
      <c r="E402" s="9">
        <v>1</v>
      </c>
      <c r="F402" s="10"/>
      <c r="G402" s="11">
        <f t="shared" ref="G402:G403" si="106">F402*E402</f>
        <v>0</v>
      </c>
      <c r="H402" s="118" t="s">
        <v>193</v>
      </c>
    </row>
    <row r="403" spans="1:8" ht="28.8" x14ac:dyDescent="0.3">
      <c r="A403" s="92">
        <v>395</v>
      </c>
      <c r="B403" s="7" t="s">
        <v>160</v>
      </c>
      <c r="C403" s="8" t="s">
        <v>33</v>
      </c>
      <c r="D403" s="8"/>
      <c r="E403" s="9">
        <v>1</v>
      </c>
      <c r="F403" s="10"/>
      <c r="G403" s="11">
        <f t="shared" si="106"/>
        <v>0</v>
      </c>
      <c r="H403" s="118" t="s">
        <v>193</v>
      </c>
    </row>
    <row r="404" spans="1:8" x14ac:dyDescent="0.3">
      <c r="A404" s="92">
        <v>396</v>
      </c>
      <c r="B404" s="1" t="s">
        <v>97</v>
      </c>
      <c r="C404" s="2" t="s">
        <v>86</v>
      </c>
      <c r="D404" s="12"/>
      <c r="E404" s="4">
        <v>3</v>
      </c>
      <c r="F404" s="5"/>
      <c r="G404" s="36">
        <f>F404*E404</f>
        <v>0</v>
      </c>
      <c r="H404" s="6"/>
    </row>
    <row r="405" spans="1:8" x14ac:dyDescent="0.3">
      <c r="A405" s="92">
        <v>397</v>
      </c>
      <c r="B405" s="7" t="s">
        <v>98</v>
      </c>
      <c r="C405" s="8" t="s">
        <v>11</v>
      </c>
      <c r="D405" s="8"/>
      <c r="E405" s="9">
        <v>3</v>
      </c>
      <c r="F405" s="10"/>
      <c r="G405" s="11">
        <f t="shared" ref="G405" si="107">F405*E405</f>
        <v>0</v>
      </c>
      <c r="H405" s="10"/>
    </row>
    <row r="406" spans="1:8" x14ac:dyDescent="0.3">
      <c r="A406" s="92">
        <v>398</v>
      </c>
      <c r="B406" s="1" t="s">
        <v>90</v>
      </c>
      <c r="C406" s="2" t="s">
        <v>21</v>
      </c>
      <c r="D406" s="3"/>
      <c r="E406" s="4">
        <v>1</v>
      </c>
      <c r="F406" s="5"/>
      <c r="G406" s="5">
        <f>F406*E406</f>
        <v>0</v>
      </c>
      <c r="H406" s="6"/>
    </row>
    <row r="407" spans="1:8" ht="28.8" x14ac:dyDescent="0.3">
      <c r="A407" s="92">
        <v>399</v>
      </c>
      <c r="B407" s="7" t="s">
        <v>161</v>
      </c>
      <c r="C407" s="8" t="s">
        <v>33</v>
      </c>
      <c r="D407" s="8"/>
      <c r="E407" s="9">
        <v>1</v>
      </c>
      <c r="F407" s="10"/>
      <c r="G407" s="11">
        <f t="shared" ref="G407" si="108">F407*E407</f>
        <v>0</v>
      </c>
      <c r="H407" s="118" t="s">
        <v>193</v>
      </c>
    </row>
    <row r="408" spans="1:8" ht="57.6" x14ac:dyDescent="0.3">
      <c r="A408" s="92">
        <v>400</v>
      </c>
      <c r="B408" s="1" t="s">
        <v>91</v>
      </c>
      <c r="C408" s="2" t="s">
        <v>21</v>
      </c>
      <c r="D408" s="3"/>
      <c r="E408" s="4">
        <v>1</v>
      </c>
      <c r="F408" s="5"/>
      <c r="G408" s="36">
        <f>F408*E408</f>
        <v>0</v>
      </c>
      <c r="H408" s="6"/>
    </row>
    <row r="409" spans="1:8" ht="28.8" x14ac:dyDescent="0.3">
      <c r="A409" s="92">
        <v>401</v>
      </c>
      <c r="B409" s="7" t="s">
        <v>162</v>
      </c>
      <c r="C409" s="8"/>
      <c r="D409" s="8"/>
      <c r="E409" s="9">
        <v>1</v>
      </c>
      <c r="F409" s="10"/>
      <c r="G409" s="11">
        <f t="shared" ref="G409:G412" si="109">F409*E409</f>
        <v>0</v>
      </c>
      <c r="H409" s="118" t="s">
        <v>193</v>
      </c>
    </row>
    <row r="410" spans="1:8" x14ac:dyDescent="0.3">
      <c r="A410" s="92">
        <v>402</v>
      </c>
      <c r="B410" s="13" t="s">
        <v>52</v>
      </c>
      <c r="C410" s="8" t="s">
        <v>33</v>
      </c>
      <c r="D410" s="8"/>
      <c r="E410" s="9">
        <v>1</v>
      </c>
      <c r="F410" s="10"/>
      <c r="G410" s="11">
        <f t="shared" si="109"/>
        <v>0</v>
      </c>
      <c r="H410" s="96"/>
    </row>
    <row r="411" spans="1:8" ht="28.8" x14ac:dyDescent="0.3">
      <c r="A411" s="92">
        <v>403</v>
      </c>
      <c r="B411" s="13" t="s">
        <v>163</v>
      </c>
      <c r="C411" s="8" t="s">
        <v>33</v>
      </c>
      <c r="D411" s="8"/>
      <c r="E411" s="9">
        <v>1</v>
      </c>
      <c r="F411" s="10"/>
      <c r="G411" s="11">
        <f t="shared" si="109"/>
        <v>0</v>
      </c>
      <c r="H411" s="118" t="s">
        <v>193</v>
      </c>
    </row>
    <row r="412" spans="1:8" x14ac:dyDescent="0.3">
      <c r="A412" s="92">
        <v>404</v>
      </c>
      <c r="B412" s="7" t="s">
        <v>49</v>
      </c>
      <c r="C412" s="8" t="s">
        <v>33</v>
      </c>
      <c r="D412" s="8"/>
      <c r="E412" s="9">
        <v>2</v>
      </c>
      <c r="F412" s="10"/>
      <c r="G412" s="11">
        <f t="shared" si="109"/>
        <v>0</v>
      </c>
      <c r="H412" s="96"/>
    </row>
    <row r="413" spans="1:8" x14ac:dyDescent="0.3">
      <c r="A413" s="92">
        <v>405</v>
      </c>
      <c r="B413" s="40" t="s">
        <v>117</v>
      </c>
      <c r="C413" s="38"/>
      <c r="D413" s="38"/>
      <c r="E413" s="38"/>
      <c r="F413" s="39"/>
      <c r="G413" s="39"/>
      <c r="H413" s="39"/>
    </row>
    <row r="414" spans="1:8" x14ac:dyDescent="0.3">
      <c r="A414" s="92">
        <v>406</v>
      </c>
      <c r="B414" s="62" t="s">
        <v>118</v>
      </c>
      <c r="C414" s="2" t="s">
        <v>119</v>
      </c>
      <c r="D414" s="3"/>
      <c r="E414" s="4">
        <v>4.96</v>
      </c>
      <c r="F414" s="5"/>
      <c r="G414" s="5">
        <f>E414*F414</f>
        <v>0</v>
      </c>
      <c r="H414" s="5"/>
    </row>
    <row r="415" spans="1:8" x14ac:dyDescent="0.3">
      <c r="A415" s="92">
        <v>407</v>
      </c>
      <c r="B415" s="34" t="s">
        <v>120</v>
      </c>
      <c r="C415" s="14" t="s">
        <v>119</v>
      </c>
      <c r="D415" s="8"/>
      <c r="E415" s="9">
        <f>E414</f>
        <v>4.96</v>
      </c>
      <c r="F415" s="10"/>
      <c r="G415" s="11">
        <f t="shared" ref="G415" si="110">F415*E415</f>
        <v>0</v>
      </c>
      <c r="H415" s="10"/>
    </row>
    <row r="416" spans="1:8" ht="28.8" x14ac:dyDescent="0.3">
      <c r="A416" s="92">
        <v>408</v>
      </c>
      <c r="B416" s="62" t="s">
        <v>121</v>
      </c>
      <c r="C416" s="2" t="s">
        <v>21</v>
      </c>
      <c r="D416" s="3"/>
      <c r="E416" s="4">
        <v>1</v>
      </c>
      <c r="F416" s="5"/>
      <c r="G416" s="5">
        <f>F416*E416</f>
        <v>0</v>
      </c>
      <c r="H416" s="5"/>
    </row>
    <row r="417" spans="1:8" ht="43.2" x14ac:dyDescent="0.3">
      <c r="A417" s="92">
        <v>409</v>
      </c>
      <c r="B417" s="34" t="s">
        <v>164</v>
      </c>
      <c r="C417" s="14" t="s">
        <v>21</v>
      </c>
      <c r="D417" s="8"/>
      <c r="E417" s="9">
        <f>E416</f>
        <v>1</v>
      </c>
      <c r="F417" s="10"/>
      <c r="G417" s="11">
        <f t="shared" ref="G417" si="111">F417*E417</f>
        <v>0</v>
      </c>
      <c r="H417" s="10"/>
    </row>
    <row r="418" spans="1:8" x14ac:dyDescent="0.3">
      <c r="A418" s="92">
        <v>410</v>
      </c>
      <c r="B418" s="76" t="s">
        <v>174</v>
      </c>
      <c r="C418" s="77"/>
      <c r="D418" s="78"/>
      <c r="E418" s="79"/>
      <c r="F418" s="80"/>
      <c r="G418" s="81"/>
      <c r="H418" s="80"/>
    </row>
    <row r="419" spans="1:8" x14ac:dyDescent="0.3">
      <c r="A419" s="92">
        <v>411</v>
      </c>
      <c r="B419" s="82" t="s">
        <v>175</v>
      </c>
      <c r="C419" s="83" t="s">
        <v>21</v>
      </c>
      <c r="D419" s="84"/>
      <c r="E419" s="85">
        <v>1</v>
      </c>
      <c r="F419" s="86"/>
      <c r="G419" s="87">
        <f t="shared" ref="G419:G420" si="112">F419*E419</f>
        <v>0</v>
      </c>
      <c r="H419" s="86"/>
    </row>
    <row r="420" spans="1:8" ht="28.8" x14ac:dyDescent="0.3">
      <c r="A420" s="92">
        <v>412</v>
      </c>
      <c r="B420" s="34" t="s">
        <v>176</v>
      </c>
      <c r="C420" s="14" t="s">
        <v>21</v>
      </c>
      <c r="D420" s="8"/>
      <c r="E420" s="9">
        <v>2</v>
      </c>
      <c r="F420" s="10"/>
      <c r="G420" s="11">
        <f t="shared" si="112"/>
        <v>0</v>
      </c>
      <c r="H420" s="118" t="s">
        <v>193</v>
      </c>
    </row>
    <row r="421" spans="1:8" x14ac:dyDescent="0.3">
      <c r="A421" s="92">
        <v>413</v>
      </c>
      <c r="B421" s="40" t="s">
        <v>53</v>
      </c>
      <c r="C421" s="38"/>
      <c r="D421" s="38"/>
      <c r="E421" s="38"/>
      <c r="F421" s="39"/>
      <c r="G421" s="39"/>
      <c r="H421" s="39"/>
    </row>
    <row r="422" spans="1:8" x14ac:dyDescent="0.3">
      <c r="A422" s="92">
        <v>414</v>
      </c>
      <c r="B422" s="1" t="s">
        <v>54</v>
      </c>
      <c r="C422" s="2" t="s">
        <v>21</v>
      </c>
      <c r="D422" s="3"/>
      <c r="E422" s="4">
        <v>1</v>
      </c>
      <c r="F422" s="5"/>
      <c r="G422" s="36">
        <f>F422*E422</f>
        <v>0</v>
      </c>
      <c r="H422" s="6"/>
    </row>
    <row r="423" spans="1:8" ht="28.8" x14ac:dyDescent="0.3">
      <c r="A423" s="92">
        <v>415</v>
      </c>
      <c r="B423" s="7" t="s">
        <v>165</v>
      </c>
      <c r="C423" s="14" t="s">
        <v>21</v>
      </c>
      <c r="D423" s="15"/>
      <c r="E423" s="9">
        <f>E422</f>
        <v>1</v>
      </c>
      <c r="F423" s="10"/>
      <c r="G423" s="11">
        <f>F423*E423</f>
        <v>0</v>
      </c>
      <c r="H423" s="118" t="s">
        <v>193</v>
      </c>
    </row>
    <row r="424" spans="1:8" x14ac:dyDescent="0.3">
      <c r="A424" s="92">
        <v>416</v>
      </c>
      <c r="B424" s="121" t="s">
        <v>55</v>
      </c>
      <c r="C424" s="122"/>
      <c r="D424" s="123"/>
      <c r="E424" s="98"/>
      <c r="F424" s="59"/>
      <c r="G424" s="99">
        <f>G422+G419+G416+G414+G408+G406+G404+G401+G397+G395+G393+G391+G389+G386+G385+G383+G379+G377+G375+G372+G368+G366+G364+G361+G359+G357+G355+G348+G345+G343+G338+G336</f>
        <v>0</v>
      </c>
      <c r="H424" s="59"/>
    </row>
    <row r="425" spans="1:8" ht="14.4" customHeight="1" x14ac:dyDescent="0.3">
      <c r="A425" s="92">
        <v>417</v>
      </c>
      <c r="B425" s="121" t="s">
        <v>56</v>
      </c>
      <c r="C425" s="122"/>
      <c r="D425" s="123"/>
      <c r="E425" s="98"/>
      <c r="F425" s="59"/>
      <c r="G425" s="99">
        <f>G423+G420+G417+G415+G412+G411+G410+G409+G407+G405+G403+G402+G400+G399+G398+G396+G394+G392+G390+G387+G384+G382+G381+G380+G378+G374+G373+G371+G370+G369+G367+G365+G363+G362+G360+G358+G356+G353+G352+G351+G350+G349+G346+G341+G340+G339+G337</f>
        <v>0</v>
      </c>
      <c r="H425" s="59"/>
    </row>
    <row r="426" spans="1:8" x14ac:dyDescent="0.3">
      <c r="A426" s="92">
        <v>418</v>
      </c>
      <c r="B426" s="127" t="s">
        <v>166</v>
      </c>
      <c r="C426" s="128"/>
      <c r="D426" s="129"/>
      <c r="E426" s="75"/>
      <c r="F426" s="55" t="s">
        <v>129</v>
      </c>
      <c r="G426" s="56"/>
      <c r="H426" s="57"/>
    </row>
    <row r="427" spans="1:8" ht="28.8" x14ac:dyDescent="0.3">
      <c r="A427" s="92">
        <v>419</v>
      </c>
      <c r="B427" s="28" t="s">
        <v>2</v>
      </c>
      <c r="C427" s="29" t="s">
        <v>3</v>
      </c>
      <c r="D427" s="30" t="s">
        <v>4</v>
      </c>
      <c r="E427" s="31" t="s">
        <v>5</v>
      </c>
      <c r="F427" s="32" t="s">
        <v>194</v>
      </c>
      <c r="G427" s="32" t="s">
        <v>195</v>
      </c>
      <c r="H427" s="33" t="s">
        <v>8</v>
      </c>
    </row>
    <row r="428" spans="1:8" x14ac:dyDescent="0.3">
      <c r="A428" s="92">
        <v>420</v>
      </c>
      <c r="B428" s="37" t="s">
        <v>9</v>
      </c>
      <c r="C428" s="38"/>
      <c r="D428" s="38"/>
      <c r="E428" s="38"/>
      <c r="F428" s="39"/>
      <c r="G428" s="39"/>
      <c r="H428" s="38"/>
    </row>
    <row r="429" spans="1:8" x14ac:dyDescent="0.3">
      <c r="A429" s="92">
        <v>421</v>
      </c>
      <c r="B429" s="1" t="s">
        <v>10</v>
      </c>
      <c r="C429" s="2" t="s">
        <v>11</v>
      </c>
      <c r="D429" s="16"/>
      <c r="E429" s="4">
        <v>2.74</v>
      </c>
      <c r="F429" s="5"/>
      <c r="G429" s="36">
        <f>F429*E429</f>
        <v>0</v>
      </c>
      <c r="H429" s="6"/>
    </row>
    <row r="430" spans="1:8" ht="28.8" x14ac:dyDescent="0.3">
      <c r="A430" s="92">
        <v>422</v>
      </c>
      <c r="B430" s="7" t="s">
        <v>12</v>
      </c>
      <c r="C430" s="8" t="s">
        <v>13</v>
      </c>
      <c r="D430" s="17">
        <v>0.13</v>
      </c>
      <c r="E430" s="9">
        <f>D430*E429</f>
        <v>0.35620000000000002</v>
      </c>
      <c r="F430" s="10"/>
      <c r="G430" s="11">
        <f t="shared" ref="G430" si="113">F430*E430</f>
        <v>0</v>
      </c>
      <c r="H430" s="11"/>
    </row>
    <row r="431" spans="1:8" ht="28.8" x14ac:dyDescent="0.3">
      <c r="A431" s="92">
        <v>423</v>
      </c>
      <c r="B431" s="1" t="s">
        <v>14</v>
      </c>
      <c r="C431" s="2" t="s">
        <v>11</v>
      </c>
      <c r="D431" s="16"/>
      <c r="E431" s="4">
        <f>E429</f>
        <v>2.74</v>
      </c>
      <c r="F431" s="5"/>
      <c r="G431" s="36">
        <f>F431*E431</f>
        <v>0</v>
      </c>
      <c r="H431" s="6"/>
    </row>
    <row r="432" spans="1:8" ht="28.8" x14ac:dyDescent="0.3">
      <c r="A432" s="92">
        <v>424</v>
      </c>
      <c r="B432" s="7" t="s">
        <v>140</v>
      </c>
      <c r="C432" s="8" t="s">
        <v>15</v>
      </c>
      <c r="D432" s="17">
        <v>1.18</v>
      </c>
      <c r="E432" s="9">
        <f>D432*E431</f>
        <v>3.2332000000000001</v>
      </c>
      <c r="F432" s="10"/>
      <c r="G432" s="11">
        <f t="shared" ref="G432:G434" si="114">F432*E432</f>
        <v>0</v>
      </c>
      <c r="H432" s="11"/>
    </row>
    <row r="433" spans="1:8" x14ac:dyDescent="0.3">
      <c r="A433" s="92">
        <v>425</v>
      </c>
      <c r="B433" s="7" t="s">
        <v>16</v>
      </c>
      <c r="C433" s="8" t="s">
        <v>13</v>
      </c>
      <c r="D433" s="17">
        <v>7.5</v>
      </c>
      <c r="E433" s="9">
        <f>D433*E431</f>
        <v>20.55</v>
      </c>
      <c r="F433" s="10"/>
      <c r="G433" s="11">
        <f t="shared" si="114"/>
        <v>0</v>
      </c>
      <c r="H433" s="11"/>
    </row>
    <row r="434" spans="1:8" x14ac:dyDescent="0.3">
      <c r="A434" s="92">
        <v>426</v>
      </c>
      <c r="B434" s="7" t="s">
        <v>141</v>
      </c>
      <c r="C434" s="8" t="s">
        <v>13</v>
      </c>
      <c r="D434" s="17">
        <v>0.5</v>
      </c>
      <c r="E434" s="9">
        <f>D434*E431</f>
        <v>1.37</v>
      </c>
      <c r="F434" s="10"/>
      <c r="G434" s="11">
        <f t="shared" si="114"/>
        <v>0</v>
      </c>
      <c r="H434" s="11"/>
    </row>
    <row r="435" spans="1:8" x14ac:dyDescent="0.3">
      <c r="A435" s="92">
        <v>427</v>
      </c>
      <c r="B435" s="37" t="s">
        <v>17</v>
      </c>
      <c r="C435" s="41"/>
      <c r="D435" s="41"/>
      <c r="E435" s="41"/>
      <c r="F435" s="42"/>
      <c r="G435" s="39"/>
      <c r="H435" s="38"/>
    </row>
    <row r="436" spans="1:8" ht="28.8" x14ac:dyDescent="0.3">
      <c r="A436" s="92">
        <v>428</v>
      </c>
      <c r="B436" s="20" t="s">
        <v>87</v>
      </c>
      <c r="C436" s="2" t="s">
        <v>11</v>
      </c>
      <c r="D436" s="16"/>
      <c r="E436" s="4">
        <v>2.74</v>
      </c>
      <c r="F436" s="5"/>
      <c r="G436" s="36">
        <f>F436*E436</f>
        <v>0</v>
      </c>
      <c r="H436" s="6"/>
    </row>
    <row r="437" spans="1:8" x14ac:dyDescent="0.3">
      <c r="A437" s="92">
        <v>429</v>
      </c>
      <c r="B437" s="37" t="s">
        <v>19</v>
      </c>
      <c r="C437" s="41"/>
      <c r="D437" s="41"/>
      <c r="E437" s="41"/>
      <c r="F437" s="42"/>
      <c r="G437" s="39"/>
      <c r="H437" s="38"/>
    </row>
    <row r="438" spans="1:8" ht="28.8" x14ac:dyDescent="0.3">
      <c r="A438" s="92">
        <v>430</v>
      </c>
      <c r="B438" s="1" t="s">
        <v>88</v>
      </c>
      <c r="C438" s="2" t="s">
        <v>21</v>
      </c>
      <c r="D438" s="16"/>
      <c r="E438" s="4">
        <v>1</v>
      </c>
      <c r="F438" s="5"/>
      <c r="G438" s="36">
        <f>F438*E438</f>
        <v>0</v>
      </c>
      <c r="H438" s="5"/>
    </row>
    <row r="439" spans="1:8" ht="28.8" x14ac:dyDescent="0.3">
      <c r="A439" s="92">
        <v>431</v>
      </c>
      <c r="B439" s="7" t="s">
        <v>173</v>
      </c>
      <c r="C439" s="8" t="s">
        <v>21</v>
      </c>
      <c r="D439" s="17"/>
      <c r="E439" s="9">
        <f>E438</f>
        <v>1</v>
      </c>
      <c r="F439" s="10"/>
      <c r="G439" s="11">
        <f>F439*E439</f>
        <v>0</v>
      </c>
      <c r="H439" s="118" t="s">
        <v>193</v>
      </c>
    </row>
    <row r="440" spans="1:8" x14ac:dyDescent="0.3">
      <c r="A440" s="92">
        <v>432</v>
      </c>
      <c r="B440" s="37" t="s">
        <v>22</v>
      </c>
      <c r="C440" s="41"/>
      <c r="D440" s="41"/>
      <c r="E440" s="41"/>
      <c r="F440" s="42"/>
      <c r="G440" s="39"/>
      <c r="H440" s="38"/>
    </row>
    <row r="441" spans="1:8" ht="57.6" x14ac:dyDescent="0.3">
      <c r="A441" s="92">
        <v>433</v>
      </c>
      <c r="B441" s="22" t="s">
        <v>23</v>
      </c>
      <c r="C441" s="2" t="s">
        <v>11</v>
      </c>
      <c r="D441" s="23"/>
      <c r="E441" s="4">
        <v>9.6</v>
      </c>
      <c r="F441" s="5"/>
      <c r="G441" s="36">
        <f>F441*E441</f>
        <v>0</v>
      </c>
      <c r="H441" s="6"/>
    </row>
    <row r="442" spans="1:8" x14ac:dyDescent="0.3">
      <c r="A442" s="92">
        <v>434</v>
      </c>
      <c r="B442" s="24" t="s">
        <v>24</v>
      </c>
      <c r="C442" s="14" t="s">
        <v>25</v>
      </c>
      <c r="D442" s="25">
        <v>1.1299999999999999</v>
      </c>
      <c r="E442" s="9">
        <f>D442*E441</f>
        <v>10.847999999999999</v>
      </c>
      <c r="F442" s="10"/>
      <c r="G442" s="11">
        <f t="shared" ref="G442:G446" si="115">F442*E442</f>
        <v>0</v>
      </c>
      <c r="H442" s="93"/>
    </row>
    <row r="443" spans="1:8" x14ac:dyDescent="0.3">
      <c r="A443" s="92">
        <v>435</v>
      </c>
      <c r="B443" s="24" t="s">
        <v>26</v>
      </c>
      <c r="C443" s="14" t="s">
        <v>25</v>
      </c>
      <c r="D443" s="60">
        <v>3.05</v>
      </c>
      <c r="E443" s="9">
        <f>D443*E441</f>
        <v>29.279999999999998</v>
      </c>
      <c r="F443" s="10"/>
      <c r="G443" s="11">
        <f t="shared" si="115"/>
        <v>0</v>
      </c>
      <c r="H443" s="93"/>
    </row>
    <row r="444" spans="1:8" x14ac:dyDescent="0.3">
      <c r="A444" s="92">
        <v>436</v>
      </c>
      <c r="B444" s="24" t="s">
        <v>27</v>
      </c>
      <c r="C444" s="14" t="s">
        <v>11</v>
      </c>
      <c r="D444" s="25">
        <v>1.05</v>
      </c>
      <c r="E444" s="9">
        <f>D444*E441</f>
        <v>10.08</v>
      </c>
      <c r="F444" s="10"/>
      <c r="G444" s="11">
        <f t="shared" si="115"/>
        <v>0</v>
      </c>
      <c r="H444" s="93"/>
    </row>
    <row r="445" spans="1:8" x14ac:dyDescent="0.3">
      <c r="A445" s="92">
        <v>437</v>
      </c>
      <c r="B445" s="24" t="s">
        <v>28</v>
      </c>
      <c r="C445" s="14" t="s">
        <v>29</v>
      </c>
      <c r="D445" s="25">
        <v>18</v>
      </c>
      <c r="E445" s="9">
        <f>D445*E441</f>
        <v>172.79999999999998</v>
      </c>
      <c r="F445" s="10"/>
      <c r="G445" s="11">
        <f t="shared" si="115"/>
        <v>0</v>
      </c>
      <c r="H445" s="93"/>
    </row>
    <row r="446" spans="1:8" x14ac:dyDescent="0.3">
      <c r="A446" s="92">
        <v>438</v>
      </c>
      <c r="B446" s="24" t="s">
        <v>30</v>
      </c>
      <c r="C446" s="14" t="s">
        <v>29</v>
      </c>
      <c r="D446" s="25">
        <v>8</v>
      </c>
      <c r="E446" s="9">
        <f>D446*E441</f>
        <v>76.8</v>
      </c>
      <c r="F446" s="10"/>
      <c r="G446" s="11">
        <f t="shared" si="115"/>
        <v>0</v>
      </c>
      <c r="H446" s="93"/>
    </row>
    <row r="447" spans="1:8" x14ac:dyDescent="0.3">
      <c r="A447" s="92">
        <v>439</v>
      </c>
      <c r="B447" s="37" t="s">
        <v>31</v>
      </c>
      <c r="C447" s="41"/>
      <c r="D447" s="41"/>
      <c r="E447" s="41"/>
      <c r="F447" s="42"/>
      <c r="G447" s="39"/>
      <c r="H447" s="38"/>
    </row>
    <row r="448" spans="1:8" x14ac:dyDescent="0.3">
      <c r="A448" s="92">
        <v>440</v>
      </c>
      <c r="B448" s="22" t="s">
        <v>32</v>
      </c>
      <c r="C448" s="2" t="s">
        <v>21</v>
      </c>
      <c r="D448" s="23"/>
      <c r="E448" s="4">
        <v>3</v>
      </c>
      <c r="F448" s="5"/>
      <c r="G448" s="36">
        <f>F448*E448</f>
        <v>0</v>
      </c>
      <c r="H448" s="6"/>
    </row>
    <row r="449" spans="1:8" ht="28.8" x14ac:dyDescent="0.3">
      <c r="A449" s="92">
        <v>441</v>
      </c>
      <c r="B449" s="50" t="s">
        <v>153</v>
      </c>
      <c r="C449" s="14" t="s">
        <v>33</v>
      </c>
      <c r="D449" s="25"/>
      <c r="E449" s="9">
        <f>E448</f>
        <v>3</v>
      </c>
      <c r="F449" s="10"/>
      <c r="G449" s="11">
        <f t="shared" ref="G449" si="116">F449*E449</f>
        <v>0</v>
      </c>
      <c r="H449" s="10"/>
    </row>
    <row r="450" spans="1:8" x14ac:dyDescent="0.3">
      <c r="A450" s="92">
        <v>442</v>
      </c>
      <c r="B450" s="22" t="s">
        <v>89</v>
      </c>
      <c r="C450" s="26" t="s">
        <v>21</v>
      </c>
      <c r="D450" s="26"/>
      <c r="E450" s="16">
        <v>3</v>
      </c>
      <c r="F450" s="94"/>
      <c r="G450" s="36">
        <f>F450*E450</f>
        <v>0</v>
      </c>
      <c r="H450" s="6"/>
    </row>
    <row r="451" spans="1:8" ht="28.8" x14ac:dyDescent="0.3">
      <c r="A451" s="92">
        <v>443</v>
      </c>
      <c r="B451" s="50" t="s">
        <v>142</v>
      </c>
      <c r="C451" s="27" t="s">
        <v>21</v>
      </c>
      <c r="D451" s="27"/>
      <c r="E451" s="21">
        <v>3</v>
      </c>
      <c r="F451" s="43"/>
      <c r="G451" s="11">
        <f t="shared" ref="G451" si="117">F451*E451</f>
        <v>0</v>
      </c>
      <c r="H451" s="10"/>
    </row>
    <row r="452" spans="1:8" ht="28.8" x14ac:dyDescent="0.3">
      <c r="A452" s="92">
        <v>444</v>
      </c>
      <c r="B452" s="44" t="s">
        <v>68</v>
      </c>
      <c r="C452" s="45" t="s">
        <v>21</v>
      </c>
      <c r="D452" s="46"/>
      <c r="E452" s="46">
        <v>3</v>
      </c>
      <c r="F452" s="95"/>
      <c r="G452" s="36">
        <f>F452*E452</f>
        <v>0</v>
      </c>
      <c r="H452" s="6"/>
    </row>
    <row r="453" spans="1:8" ht="28.8" x14ac:dyDescent="0.3">
      <c r="A453" s="92">
        <v>445</v>
      </c>
      <c r="B453" s="7" t="s">
        <v>69</v>
      </c>
      <c r="C453" s="8" t="s">
        <v>21</v>
      </c>
      <c r="D453" s="47" t="s">
        <v>70</v>
      </c>
      <c r="E453" s="9">
        <f>E452</f>
        <v>3</v>
      </c>
      <c r="F453" s="10"/>
      <c r="G453" s="10">
        <f t="shared" ref="G453" si="118">F453*E453</f>
        <v>0</v>
      </c>
      <c r="H453" s="10"/>
    </row>
    <row r="454" spans="1:8" ht="28.8" x14ac:dyDescent="0.3">
      <c r="A454" s="92">
        <v>446</v>
      </c>
      <c r="B454" s="44" t="s">
        <v>71</v>
      </c>
      <c r="C454" s="45" t="s">
        <v>21</v>
      </c>
      <c r="D454" s="46"/>
      <c r="E454" s="46">
        <v>2</v>
      </c>
      <c r="F454" s="95"/>
      <c r="G454" s="36">
        <f>F454*E454</f>
        <v>0</v>
      </c>
      <c r="H454" s="6"/>
    </row>
    <row r="455" spans="1:8" x14ac:dyDescent="0.3">
      <c r="A455" s="92">
        <v>447</v>
      </c>
      <c r="B455" s="7" t="s">
        <v>72</v>
      </c>
      <c r="C455" s="8" t="s">
        <v>21</v>
      </c>
      <c r="D455" s="47"/>
      <c r="E455" s="9">
        <f>E454</f>
        <v>2</v>
      </c>
      <c r="F455" s="10"/>
      <c r="G455" s="10">
        <f t="shared" ref="G455" si="119">F455*E455</f>
        <v>0</v>
      </c>
      <c r="H455" s="10"/>
    </row>
    <row r="456" spans="1:8" ht="28.8" x14ac:dyDescent="0.3">
      <c r="A456" s="92">
        <v>448</v>
      </c>
      <c r="B456" s="35" t="s">
        <v>73</v>
      </c>
      <c r="C456" s="48" t="s">
        <v>74</v>
      </c>
      <c r="D456" s="48" t="s">
        <v>75</v>
      </c>
      <c r="E456" s="16">
        <v>20</v>
      </c>
      <c r="F456" s="5"/>
      <c r="G456" s="36">
        <f>F456*E456</f>
        <v>0</v>
      </c>
      <c r="H456" s="6"/>
    </row>
    <row r="457" spans="1:8" ht="28.8" x14ac:dyDescent="0.3">
      <c r="A457" s="92">
        <v>449</v>
      </c>
      <c r="B457" s="49" t="s">
        <v>76</v>
      </c>
      <c r="C457" s="27" t="s">
        <v>74</v>
      </c>
      <c r="D457" s="27" t="s">
        <v>77</v>
      </c>
      <c r="E457" s="21">
        <v>10</v>
      </c>
      <c r="F457" s="10"/>
      <c r="G457" s="10">
        <f t="shared" ref="G457:G459" si="120">F457*E457</f>
        <v>0</v>
      </c>
      <c r="H457" s="10"/>
    </row>
    <row r="458" spans="1:8" ht="28.8" x14ac:dyDescent="0.3">
      <c r="A458" s="92">
        <v>450</v>
      </c>
      <c r="B458" s="49" t="s">
        <v>78</v>
      </c>
      <c r="C458" s="27" t="s">
        <v>74</v>
      </c>
      <c r="D458" s="27" t="s">
        <v>77</v>
      </c>
      <c r="E458" s="21">
        <v>10</v>
      </c>
      <c r="F458" s="10"/>
      <c r="G458" s="10">
        <f t="shared" si="120"/>
        <v>0</v>
      </c>
      <c r="H458" s="10"/>
    </row>
    <row r="459" spans="1:8" ht="28.8" x14ac:dyDescent="0.3">
      <c r="A459" s="92">
        <v>451</v>
      </c>
      <c r="B459" s="50" t="s">
        <v>79</v>
      </c>
      <c r="C459" s="51" t="s">
        <v>74</v>
      </c>
      <c r="D459" s="51"/>
      <c r="E459" s="52">
        <v>20</v>
      </c>
      <c r="F459" s="10"/>
      <c r="G459" s="10">
        <f t="shared" si="120"/>
        <v>0</v>
      </c>
      <c r="H459" s="10"/>
    </row>
    <row r="460" spans="1:8" ht="28.8" x14ac:dyDescent="0.3">
      <c r="A460" s="92">
        <v>452</v>
      </c>
      <c r="B460" s="53" t="s">
        <v>80</v>
      </c>
      <c r="C460" s="45" t="s">
        <v>74</v>
      </c>
      <c r="D460" s="45" t="s">
        <v>75</v>
      </c>
      <c r="E460" s="46">
        <v>20</v>
      </c>
      <c r="F460" s="5"/>
      <c r="G460" s="36">
        <f>F460*E460</f>
        <v>0</v>
      </c>
      <c r="H460" s="6"/>
    </row>
    <row r="461" spans="1:8" ht="28.8" x14ac:dyDescent="0.3">
      <c r="A461" s="92">
        <v>453</v>
      </c>
      <c r="B461" s="49" t="s">
        <v>78</v>
      </c>
      <c r="C461" s="27" t="s">
        <v>74</v>
      </c>
      <c r="D461" s="27" t="s">
        <v>77</v>
      </c>
      <c r="E461" s="21">
        <v>10</v>
      </c>
      <c r="F461" s="10"/>
      <c r="G461" s="10">
        <f t="shared" ref="G461" si="121">F461*E461</f>
        <v>0</v>
      </c>
      <c r="H461" s="10"/>
    </row>
    <row r="462" spans="1:8" ht="28.8" x14ac:dyDescent="0.3">
      <c r="A462" s="92">
        <v>454</v>
      </c>
      <c r="B462" s="49" t="s">
        <v>76</v>
      </c>
      <c r="C462" s="27" t="s">
        <v>74</v>
      </c>
      <c r="D462" s="27" t="s">
        <v>77</v>
      </c>
      <c r="E462" s="21">
        <v>10</v>
      </c>
      <c r="F462" s="10"/>
      <c r="G462" s="10">
        <f t="shared" ref="G462" si="122">F462*E462</f>
        <v>0</v>
      </c>
      <c r="H462" s="10"/>
    </row>
    <row r="463" spans="1:8" ht="28.8" x14ac:dyDescent="0.3">
      <c r="A463" s="92">
        <v>455</v>
      </c>
      <c r="B463" s="44" t="s">
        <v>81</v>
      </c>
      <c r="C463" s="45" t="s">
        <v>74</v>
      </c>
      <c r="D463" s="48"/>
      <c r="E463" s="16">
        <v>20</v>
      </c>
      <c r="F463" s="5"/>
      <c r="G463" s="36">
        <f>F463*E463</f>
        <v>0</v>
      </c>
      <c r="H463" s="6"/>
    </row>
    <row r="464" spans="1:8" x14ac:dyDescent="0.3">
      <c r="A464" s="92">
        <v>456</v>
      </c>
      <c r="B464" s="37" t="s">
        <v>35</v>
      </c>
      <c r="C464" s="38"/>
      <c r="D464" s="38"/>
      <c r="E464" s="38"/>
      <c r="F464" s="39"/>
      <c r="G464" s="39"/>
      <c r="H464" s="39"/>
    </row>
    <row r="465" spans="1:8" x14ac:dyDescent="0.3">
      <c r="A465" s="92">
        <v>457</v>
      </c>
      <c r="B465" s="1" t="s">
        <v>36</v>
      </c>
      <c r="C465" s="2" t="s">
        <v>11</v>
      </c>
      <c r="D465" s="3"/>
      <c r="E465" s="88">
        <v>18.12</v>
      </c>
      <c r="F465" s="5"/>
      <c r="G465" s="36">
        <f>F465*E465</f>
        <v>0</v>
      </c>
      <c r="H465" s="6"/>
    </row>
    <row r="466" spans="1:8" ht="28.8" x14ac:dyDescent="0.3">
      <c r="A466" s="92">
        <v>458</v>
      </c>
      <c r="B466" s="7" t="s">
        <v>12</v>
      </c>
      <c r="C466" s="8" t="s">
        <v>13</v>
      </c>
      <c r="D466" s="8">
        <v>0.13</v>
      </c>
      <c r="E466" s="9">
        <f>D466*E465</f>
        <v>2.3556000000000004</v>
      </c>
      <c r="F466" s="10"/>
      <c r="G466" s="11">
        <f>F466*E466</f>
        <v>0</v>
      </c>
      <c r="H466" s="96"/>
    </row>
    <row r="467" spans="1:8" x14ac:dyDescent="0.3">
      <c r="A467" s="92">
        <v>459</v>
      </c>
      <c r="B467" s="1" t="s">
        <v>84</v>
      </c>
      <c r="C467" s="2" t="s">
        <v>11</v>
      </c>
      <c r="D467" s="3"/>
      <c r="E467" s="4">
        <f>E465</f>
        <v>18.12</v>
      </c>
      <c r="F467" s="5"/>
      <c r="G467" s="36">
        <f>F467*E467</f>
        <v>0</v>
      </c>
      <c r="H467" s="6"/>
    </row>
    <row r="468" spans="1:8" ht="28.8" x14ac:dyDescent="0.3">
      <c r="A468" s="92">
        <v>460</v>
      </c>
      <c r="B468" s="7" t="s">
        <v>144</v>
      </c>
      <c r="C468" s="8" t="s">
        <v>15</v>
      </c>
      <c r="D468" s="8">
        <v>1.23</v>
      </c>
      <c r="E468" s="9">
        <f>E467*D468*0.8</f>
        <v>17.830080000000002</v>
      </c>
      <c r="F468" s="10"/>
      <c r="G468" s="11">
        <f t="shared" ref="G468:G470" si="123">F468*E468</f>
        <v>0</v>
      </c>
      <c r="H468" s="10"/>
    </row>
    <row r="469" spans="1:8" x14ac:dyDescent="0.3">
      <c r="A469" s="92">
        <v>461</v>
      </c>
      <c r="B469" s="7" t="s">
        <v>37</v>
      </c>
      <c r="C469" s="8" t="s">
        <v>13</v>
      </c>
      <c r="D469" s="8">
        <v>7.5</v>
      </c>
      <c r="E469" s="9">
        <f>D469*E467</f>
        <v>135.9</v>
      </c>
      <c r="F469" s="10"/>
      <c r="G469" s="11">
        <f t="shared" si="123"/>
        <v>0</v>
      </c>
      <c r="H469" s="96"/>
    </row>
    <row r="470" spans="1:8" x14ac:dyDescent="0.3">
      <c r="A470" s="92">
        <v>462</v>
      </c>
      <c r="B470" s="7" t="s">
        <v>141</v>
      </c>
      <c r="C470" s="8" t="s">
        <v>13</v>
      </c>
      <c r="D470" s="8">
        <v>0.5</v>
      </c>
      <c r="E470" s="9">
        <f>D470*E467</f>
        <v>9.06</v>
      </c>
      <c r="F470" s="10"/>
      <c r="G470" s="11">
        <f t="shared" si="123"/>
        <v>0</v>
      </c>
      <c r="H470" s="10"/>
    </row>
    <row r="471" spans="1:8" ht="28.8" x14ac:dyDescent="0.3">
      <c r="A471" s="92">
        <v>463</v>
      </c>
      <c r="B471" s="1" t="s">
        <v>185</v>
      </c>
      <c r="C471" s="2" t="s">
        <v>21</v>
      </c>
      <c r="D471" s="3"/>
      <c r="E471" s="4">
        <v>2</v>
      </c>
      <c r="F471" s="5"/>
      <c r="G471" s="36">
        <f>F471*E471</f>
        <v>0</v>
      </c>
      <c r="H471" s="6"/>
    </row>
    <row r="472" spans="1:8" x14ac:dyDescent="0.3">
      <c r="A472" s="92">
        <v>464</v>
      </c>
      <c r="B472" s="7" t="s">
        <v>112</v>
      </c>
      <c r="C472" s="8" t="s">
        <v>33</v>
      </c>
      <c r="D472" s="8">
        <v>1</v>
      </c>
      <c r="E472" s="9">
        <v>2</v>
      </c>
      <c r="F472" s="10"/>
      <c r="G472" s="11">
        <f t="shared" ref="G472" si="124">F472*E472</f>
        <v>0</v>
      </c>
      <c r="H472" s="10"/>
    </row>
    <row r="473" spans="1:8" ht="28.8" x14ac:dyDescent="0.3">
      <c r="A473" s="92">
        <v>465</v>
      </c>
      <c r="B473" s="1" t="s">
        <v>85</v>
      </c>
      <c r="C473" s="2" t="s">
        <v>21</v>
      </c>
      <c r="D473" s="3"/>
      <c r="E473" s="4">
        <v>1</v>
      </c>
      <c r="F473" s="5"/>
      <c r="G473" s="36">
        <f>F473*E473</f>
        <v>0</v>
      </c>
      <c r="H473" s="6"/>
    </row>
    <row r="474" spans="1:8" x14ac:dyDescent="0.3">
      <c r="A474" s="92">
        <v>466</v>
      </c>
      <c r="B474" s="1" t="s">
        <v>105</v>
      </c>
      <c r="C474" s="2" t="s">
        <v>21</v>
      </c>
      <c r="D474" s="3"/>
      <c r="E474" s="4">
        <v>1</v>
      </c>
      <c r="F474" s="5"/>
      <c r="G474" s="36">
        <f>F474*E474</f>
        <v>0</v>
      </c>
      <c r="H474" s="6"/>
    </row>
    <row r="475" spans="1:8" ht="28.8" x14ac:dyDescent="0.3">
      <c r="A475" s="92">
        <v>467</v>
      </c>
      <c r="B475" s="7" t="s">
        <v>106</v>
      </c>
      <c r="C475" s="8" t="s">
        <v>33</v>
      </c>
      <c r="D475" s="8"/>
      <c r="E475" s="9">
        <v>1</v>
      </c>
      <c r="F475" s="10"/>
      <c r="G475" s="11">
        <f t="shared" ref="G475" si="125">F475*E475</f>
        <v>0</v>
      </c>
      <c r="H475" s="118" t="s">
        <v>193</v>
      </c>
    </row>
    <row r="476" spans="1:8" x14ac:dyDescent="0.3">
      <c r="A476" s="92">
        <v>468</v>
      </c>
      <c r="B476" s="37" t="s">
        <v>38</v>
      </c>
      <c r="C476" s="38"/>
      <c r="D476" s="38"/>
      <c r="E476" s="38"/>
      <c r="F476" s="39"/>
      <c r="G476" s="39"/>
      <c r="H476" s="39"/>
    </row>
    <row r="477" spans="1:8" ht="57.6" x14ac:dyDescent="0.3">
      <c r="A477" s="92">
        <v>469</v>
      </c>
      <c r="B477" s="1" t="s">
        <v>39</v>
      </c>
      <c r="C477" s="2" t="s">
        <v>40</v>
      </c>
      <c r="D477" s="3"/>
      <c r="E477" s="4">
        <v>10</v>
      </c>
      <c r="F477" s="5"/>
      <c r="G477" s="36">
        <f>F477*E477</f>
        <v>0</v>
      </c>
      <c r="H477" s="6"/>
    </row>
    <row r="478" spans="1:8" ht="28.8" x14ac:dyDescent="0.3">
      <c r="A478" s="92">
        <v>470</v>
      </c>
      <c r="B478" s="7" t="s">
        <v>41</v>
      </c>
      <c r="C478" s="8" t="s">
        <v>42</v>
      </c>
      <c r="D478" s="8"/>
      <c r="E478" s="9">
        <f>E477</f>
        <v>10</v>
      </c>
      <c r="F478" s="10"/>
      <c r="G478" s="11">
        <f t="shared" ref="G478" si="126">F478*E478</f>
        <v>0</v>
      </c>
      <c r="H478" s="96"/>
    </row>
    <row r="479" spans="1:8" ht="57.6" x14ac:dyDescent="0.3">
      <c r="A479" s="92">
        <v>471</v>
      </c>
      <c r="B479" s="1" t="s">
        <v>43</v>
      </c>
      <c r="C479" s="2" t="s">
        <v>40</v>
      </c>
      <c r="D479" s="3"/>
      <c r="E479" s="4">
        <v>10</v>
      </c>
      <c r="F479" s="5"/>
      <c r="G479" s="36">
        <f>F479*E479</f>
        <v>0</v>
      </c>
      <c r="H479" s="6"/>
    </row>
    <row r="480" spans="1:8" ht="28.8" x14ac:dyDescent="0.3">
      <c r="A480" s="92">
        <v>472</v>
      </c>
      <c r="B480" s="7" t="s">
        <v>44</v>
      </c>
      <c r="C480" s="8" t="s">
        <v>42</v>
      </c>
      <c r="D480" s="8"/>
      <c r="E480" s="9">
        <f>E479</f>
        <v>10</v>
      </c>
      <c r="F480" s="10"/>
      <c r="G480" s="11">
        <f t="shared" ref="G480" si="127">F480*E480</f>
        <v>0</v>
      </c>
      <c r="H480" s="96"/>
    </row>
    <row r="481" spans="1:8" ht="57.6" x14ac:dyDescent="0.3">
      <c r="A481" s="92">
        <v>473</v>
      </c>
      <c r="B481" s="1" t="s">
        <v>45</v>
      </c>
      <c r="C481" s="2" t="s">
        <v>40</v>
      </c>
      <c r="D481" s="3"/>
      <c r="E481" s="4">
        <v>6</v>
      </c>
      <c r="F481" s="5"/>
      <c r="G481" s="36">
        <f>F481*E481</f>
        <v>0</v>
      </c>
      <c r="H481" s="6"/>
    </row>
    <row r="482" spans="1:8" x14ac:dyDescent="0.3">
      <c r="A482" s="92">
        <v>474</v>
      </c>
      <c r="B482" s="7" t="s">
        <v>46</v>
      </c>
      <c r="C482" s="8" t="s">
        <v>42</v>
      </c>
      <c r="D482" s="8"/>
      <c r="E482" s="9">
        <f>E481</f>
        <v>6</v>
      </c>
      <c r="F482" s="10"/>
      <c r="G482" s="11">
        <f t="shared" ref="G482" si="128">F482*E482</f>
        <v>0</v>
      </c>
      <c r="H482" s="96"/>
    </row>
    <row r="483" spans="1:8" ht="57.6" x14ac:dyDescent="0.3">
      <c r="A483" s="92">
        <v>475</v>
      </c>
      <c r="B483" s="1" t="s">
        <v>45</v>
      </c>
      <c r="C483" s="2" t="s">
        <v>40</v>
      </c>
      <c r="D483" s="3"/>
      <c r="E483" s="4">
        <v>4</v>
      </c>
      <c r="F483" s="5"/>
      <c r="G483" s="36">
        <f>F483*E483</f>
        <v>0</v>
      </c>
      <c r="H483" s="6"/>
    </row>
    <row r="484" spans="1:8" x14ac:dyDescent="0.3">
      <c r="A484" s="92">
        <v>476</v>
      </c>
      <c r="B484" s="7" t="s">
        <v>47</v>
      </c>
      <c r="C484" s="8" t="s">
        <v>42</v>
      </c>
      <c r="D484" s="8"/>
      <c r="E484" s="9">
        <f>E483</f>
        <v>4</v>
      </c>
      <c r="F484" s="10"/>
      <c r="G484" s="11">
        <f t="shared" ref="G484" si="129">F484*E484</f>
        <v>0</v>
      </c>
      <c r="H484" s="96"/>
    </row>
    <row r="485" spans="1:8" ht="28.8" x14ac:dyDescent="0.3">
      <c r="A485" s="92">
        <v>477</v>
      </c>
      <c r="B485" s="1" t="s">
        <v>48</v>
      </c>
      <c r="C485" s="2" t="s">
        <v>21</v>
      </c>
      <c r="D485" s="3"/>
      <c r="E485" s="4">
        <v>1</v>
      </c>
      <c r="F485" s="5"/>
      <c r="G485" s="36">
        <f>F485*E485</f>
        <v>0</v>
      </c>
      <c r="H485" s="6"/>
    </row>
    <row r="486" spans="1:8" ht="28.8" x14ac:dyDescent="0.3">
      <c r="A486" s="92">
        <v>478</v>
      </c>
      <c r="B486" s="7" t="s">
        <v>187</v>
      </c>
      <c r="C486" s="8" t="s">
        <v>33</v>
      </c>
      <c r="D486" s="8"/>
      <c r="E486" s="9">
        <v>1</v>
      </c>
      <c r="F486" s="10"/>
      <c r="G486" s="11">
        <f t="shared" ref="G486:G488" si="130">F486*E486</f>
        <v>0</v>
      </c>
      <c r="H486" s="118" t="s">
        <v>193</v>
      </c>
    </row>
    <row r="487" spans="1:8" ht="28.8" x14ac:dyDescent="0.3">
      <c r="A487" s="92">
        <v>479</v>
      </c>
      <c r="B487" s="7" t="s">
        <v>107</v>
      </c>
      <c r="C487" s="8" t="s">
        <v>33</v>
      </c>
      <c r="D487" s="8"/>
      <c r="E487" s="9">
        <v>1</v>
      </c>
      <c r="F487" s="10"/>
      <c r="G487" s="11">
        <f t="shared" si="130"/>
        <v>0</v>
      </c>
      <c r="H487" s="118" t="s">
        <v>193</v>
      </c>
    </row>
    <row r="488" spans="1:8" x14ac:dyDescent="0.3">
      <c r="A488" s="92">
        <v>480</v>
      </c>
      <c r="B488" s="7" t="s">
        <v>50</v>
      </c>
      <c r="C488" s="8" t="s">
        <v>33</v>
      </c>
      <c r="D488" s="8"/>
      <c r="E488" s="9">
        <v>1</v>
      </c>
      <c r="F488" s="10"/>
      <c r="G488" s="11">
        <f t="shared" si="130"/>
        <v>0</v>
      </c>
      <c r="H488" s="118"/>
    </row>
    <row r="489" spans="1:8" x14ac:dyDescent="0.3">
      <c r="A489" s="92">
        <v>481</v>
      </c>
      <c r="B489" s="1" t="s">
        <v>167</v>
      </c>
      <c r="C489" s="2" t="s">
        <v>86</v>
      </c>
      <c r="D489" s="12"/>
      <c r="E489" s="4">
        <v>1</v>
      </c>
      <c r="F489" s="5"/>
      <c r="G489" s="36">
        <f>F489*E489</f>
        <v>0</v>
      </c>
      <c r="H489" s="6"/>
    </row>
    <row r="490" spans="1:8" x14ac:dyDescent="0.3">
      <c r="A490" s="92">
        <v>482</v>
      </c>
      <c r="B490" s="7" t="s">
        <v>98</v>
      </c>
      <c r="C490" s="8" t="s">
        <v>11</v>
      </c>
      <c r="D490" s="8"/>
      <c r="E490" s="9">
        <v>1</v>
      </c>
      <c r="F490" s="10"/>
      <c r="G490" s="11">
        <f t="shared" ref="G490" si="131">F490*E490</f>
        <v>0</v>
      </c>
      <c r="H490" s="10"/>
    </row>
    <row r="491" spans="1:8" ht="57.6" x14ac:dyDescent="0.3">
      <c r="A491" s="92">
        <v>483</v>
      </c>
      <c r="B491" s="1" t="s">
        <v>91</v>
      </c>
      <c r="C491" s="2" t="s">
        <v>21</v>
      </c>
      <c r="D491" s="3"/>
      <c r="E491" s="4">
        <v>1</v>
      </c>
      <c r="F491" s="5"/>
      <c r="G491" s="36">
        <f>F491*E491</f>
        <v>0</v>
      </c>
      <c r="H491" s="6"/>
    </row>
    <row r="492" spans="1:8" ht="28.8" x14ac:dyDescent="0.3">
      <c r="A492" s="92">
        <v>484</v>
      </c>
      <c r="B492" s="7" t="s">
        <v>108</v>
      </c>
      <c r="C492" s="8"/>
      <c r="D492" s="8"/>
      <c r="E492" s="9">
        <v>1</v>
      </c>
      <c r="F492" s="10"/>
      <c r="G492" s="11">
        <f t="shared" ref="G492:G497" si="132">F492*E492</f>
        <v>0</v>
      </c>
      <c r="H492" s="118" t="s">
        <v>193</v>
      </c>
    </row>
    <row r="493" spans="1:8" x14ac:dyDescent="0.3">
      <c r="A493" s="92">
        <v>485</v>
      </c>
      <c r="B493" s="13" t="s">
        <v>52</v>
      </c>
      <c r="C493" s="8" t="s">
        <v>33</v>
      </c>
      <c r="D493" s="8"/>
      <c r="E493" s="9">
        <v>1</v>
      </c>
      <c r="F493" s="10"/>
      <c r="G493" s="11">
        <f t="shared" si="132"/>
        <v>0</v>
      </c>
      <c r="H493" s="96"/>
    </row>
    <row r="494" spans="1:8" ht="28.8" x14ac:dyDescent="0.3">
      <c r="A494" s="92">
        <v>486</v>
      </c>
      <c r="B494" s="13" t="s">
        <v>109</v>
      </c>
      <c r="C494" s="8" t="s">
        <v>33</v>
      </c>
      <c r="D494" s="8"/>
      <c r="E494" s="9">
        <v>1</v>
      </c>
      <c r="F494" s="10"/>
      <c r="G494" s="11">
        <f t="shared" si="132"/>
        <v>0</v>
      </c>
      <c r="H494" s="118" t="s">
        <v>193</v>
      </c>
    </row>
    <row r="495" spans="1:8" x14ac:dyDescent="0.3">
      <c r="A495" s="92">
        <v>487</v>
      </c>
      <c r="B495" s="7" t="s">
        <v>49</v>
      </c>
      <c r="C495" s="8" t="s">
        <v>33</v>
      </c>
      <c r="D495" s="8"/>
      <c r="E495" s="9">
        <v>2</v>
      </c>
      <c r="F495" s="10"/>
      <c r="G495" s="11">
        <f t="shared" si="132"/>
        <v>0</v>
      </c>
      <c r="H495" s="96"/>
    </row>
    <row r="496" spans="1:8" ht="72" x14ac:dyDescent="0.3">
      <c r="A496" s="92">
        <v>488</v>
      </c>
      <c r="B496" s="1" t="s">
        <v>188</v>
      </c>
      <c r="C496" s="12" t="s">
        <v>21</v>
      </c>
      <c r="D496" s="12"/>
      <c r="E496" s="4">
        <v>1</v>
      </c>
      <c r="F496" s="5"/>
      <c r="G496" s="36">
        <f t="shared" si="132"/>
        <v>0</v>
      </c>
      <c r="H496" s="97"/>
    </row>
    <row r="497" spans="1:8" ht="28.8" x14ac:dyDescent="0.3">
      <c r="A497" s="92">
        <v>489</v>
      </c>
      <c r="B497" s="89" t="s">
        <v>178</v>
      </c>
      <c r="C497" s="8" t="s">
        <v>33</v>
      </c>
      <c r="D497" s="8"/>
      <c r="E497" s="9">
        <v>1</v>
      </c>
      <c r="F497" s="10"/>
      <c r="G497" s="11">
        <f t="shared" si="132"/>
        <v>0</v>
      </c>
      <c r="H497" s="118" t="s">
        <v>193</v>
      </c>
    </row>
    <row r="498" spans="1:8" x14ac:dyDescent="0.3">
      <c r="A498" s="92">
        <v>490</v>
      </c>
      <c r="B498" s="1" t="s">
        <v>125</v>
      </c>
      <c r="C498" s="2" t="s">
        <v>21</v>
      </c>
      <c r="D498" s="3"/>
      <c r="E498" s="4">
        <v>1</v>
      </c>
      <c r="F498" s="5"/>
      <c r="G498" s="5">
        <f>F498*E498</f>
        <v>0</v>
      </c>
      <c r="H498" s="6"/>
    </row>
    <row r="499" spans="1:8" ht="28.8" x14ac:dyDescent="0.3">
      <c r="A499" s="92">
        <v>491</v>
      </c>
      <c r="B499" s="7" t="s">
        <v>131</v>
      </c>
      <c r="C499" s="8" t="s">
        <v>33</v>
      </c>
      <c r="D499" s="8"/>
      <c r="E499" s="9">
        <v>1</v>
      </c>
      <c r="F499" s="10"/>
      <c r="G499" s="11">
        <f t="shared" ref="G499:G500" si="133">F499*E499</f>
        <v>0</v>
      </c>
      <c r="H499" s="118" t="s">
        <v>193</v>
      </c>
    </row>
    <row r="500" spans="1:8" ht="28.8" x14ac:dyDescent="0.3">
      <c r="A500" s="92">
        <v>492</v>
      </c>
      <c r="B500" s="7" t="s">
        <v>115</v>
      </c>
      <c r="C500" s="8" t="s">
        <v>33</v>
      </c>
      <c r="D500" s="8"/>
      <c r="E500" s="9">
        <v>1</v>
      </c>
      <c r="F500" s="10"/>
      <c r="G500" s="11">
        <f t="shared" si="133"/>
        <v>0</v>
      </c>
      <c r="H500" s="118" t="s">
        <v>193</v>
      </c>
    </row>
    <row r="501" spans="1:8" ht="43.2" x14ac:dyDescent="0.3">
      <c r="A501" s="92">
        <v>493</v>
      </c>
      <c r="B501" s="1" t="s">
        <v>92</v>
      </c>
      <c r="C501" s="2" t="s">
        <v>21</v>
      </c>
      <c r="D501" s="3"/>
      <c r="E501" s="4">
        <v>1</v>
      </c>
      <c r="F501" s="5"/>
      <c r="G501" s="36">
        <f>F501*E501</f>
        <v>0</v>
      </c>
      <c r="H501" s="6"/>
    </row>
    <row r="502" spans="1:8" x14ac:dyDescent="0.3">
      <c r="A502" s="92">
        <v>494</v>
      </c>
      <c r="B502" s="40" t="s">
        <v>117</v>
      </c>
      <c r="C502" s="38"/>
      <c r="D502" s="38"/>
      <c r="E502" s="38"/>
      <c r="F502" s="39"/>
      <c r="G502" s="39"/>
      <c r="H502" s="39"/>
    </row>
    <row r="503" spans="1:8" x14ac:dyDescent="0.3">
      <c r="A503" s="92">
        <v>495</v>
      </c>
      <c r="B503" s="62" t="s">
        <v>118</v>
      </c>
      <c r="C503" s="2" t="s">
        <v>119</v>
      </c>
      <c r="D503" s="3"/>
      <c r="E503" s="4">
        <v>2.74</v>
      </c>
      <c r="F503" s="5"/>
      <c r="G503" s="5">
        <f>E503*F503</f>
        <v>0</v>
      </c>
      <c r="H503" s="5"/>
    </row>
    <row r="504" spans="1:8" x14ac:dyDescent="0.3">
      <c r="A504" s="92">
        <v>496</v>
      </c>
      <c r="B504" s="34" t="s">
        <v>120</v>
      </c>
      <c r="C504" s="14" t="s">
        <v>119</v>
      </c>
      <c r="D504" s="8"/>
      <c r="E504" s="9">
        <f>E503</f>
        <v>2.74</v>
      </c>
      <c r="F504" s="10"/>
      <c r="G504" s="11">
        <f t="shared" ref="G504" si="134">F504*E504</f>
        <v>0</v>
      </c>
      <c r="H504" s="10"/>
    </row>
    <row r="505" spans="1:8" ht="28.8" x14ac:dyDescent="0.3">
      <c r="A505" s="92">
        <v>497</v>
      </c>
      <c r="B505" s="62" t="s">
        <v>121</v>
      </c>
      <c r="C505" s="2" t="s">
        <v>21</v>
      </c>
      <c r="D505" s="3"/>
      <c r="E505" s="4">
        <v>1</v>
      </c>
      <c r="F505" s="5"/>
      <c r="G505" s="5">
        <f>F505*E505</f>
        <v>0</v>
      </c>
      <c r="H505" s="5"/>
    </row>
    <row r="506" spans="1:8" ht="28.8" x14ac:dyDescent="0.3">
      <c r="A506" s="92">
        <v>498</v>
      </c>
      <c r="B506" s="34" t="s">
        <v>122</v>
      </c>
      <c r="C506" s="14" t="s">
        <v>21</v>
      </c>
      <c r="D506" s="8"/>
      <c r="E506" s="9">
        <f>E505</f>
        <v>1</v>
      </c>
      <c r="F506" s="10"/>
      <c r="G506" s="11">
        <f t="shared" ref="G506" si="135">F506*E506</f>
        <v>0</v>
      </c>
      <c r="H506" s="10"/>
    </row>
    <row r="507" spans="1:8" x14ac:dyDescent="0.3">
      <c r="A507" s="92">
        <v>499</v>
      </c>
      <c r="B507" s="76" t="s">
        <v>174</v>
      </c>
      <c r="C507" s="77"/>
      <c r="D507" s="78"/>
      <c r="E507" s="79"/>
      <c r="F507" s="80"/>
      <c r="G507" s="81"/>
      <c r="H507" s="80"/>
    </row>
    <row r="508" spans="1:8" x14ac:dyDescent="0.3">
      <c r="A508" s="92">
        <v>500</v>
      </c>
      <c r="B508" s="82" t="s">
        <v>175</v>
      </c>
      <c r="C508" s="83" t="s">
        <v>21</v>
      </c>
      <c r="D508" s="84"/>
      <c r="E508" s="85">
        <v>1</v>
      </c>
      <c r="F508" s="86"/>
      <c r="G508" s="87">
        <f t="shared" ref="G508:G509" si="136">F508*E508</f>
        <v>0</v>
      </c>
      <c r="H508" s="86"/>
    </row>
    <row r="509" spans="1:8" ht="28.8" x14ac:dyDescent="0.3">
      <c r="A509" s="92">
        <v>501</v>
      </c>
      <c r="B509" s="34" t="s">
        <v>177</v>
      </c>
      <c r="C509" s="14" t="s">
        <v>21</v>
      </c>
      <c r="D509" s="8"/>
      <c r="E509" s="9">
        <v>1</v>
      </c>
      <c r="F509" s="10">
        <v>0</v>
      </c>
      <c r="G509" s="11">
        <f t="shared" si="136"/>
        <v>0</v>
      </c>
      <c r="H509" s="118" t="s">
        <v>193</v>
      </c>
    </row>
    <row r="510" spans="1:8" x14ac:dyDescent="0.3">
      <c r="A510" s="92">
        <v>502</v>
      </c>
      <c r="B510" s="40" t="s">
        <v>53</v>
      </c>
      <c r="C510" s="38"/>
      <c r="D510" s="38"/>
      <c r="E510" s="38"/>
      <c r="F510" s="39"/>
      <c r="G510" s="39"/>
      <c r="H510" s="39"/>
    </row>
    <row r="511" spans="1:8" x14ac:dyDescent="0.3">
      <c r="A511" s="92">
        <v>503</v>
      </c>
      <c r="B511" s="1" t="s">
        <v>54</v>
      </c>
      <c r="C511" s="2" t="s">
        <v>21</v>
      </c>
      <c r="D511" s="3"/>
      <c r="E511" s="4">
        <v>1</v>
      </c>
      <c r="F511" s="5"/>
      <c r="G511" s="36">
        <f>F511*E511</f>
        <v>0</v>
      </c>
      <c r="H511" s="6"/>
    </row>
    <row r="512" spans="1:8" ht="28.8" x14ac:dyDescent="0.3">
      <c r="A512" s="92">
        <v>504</v>
      </c>
      <c r="B512" s="7" t="s">
        <v>110</v>
      </c>
      <c r="C512" s="14" t="s">
        <v>21</v>
      </c>
      <c r="D512" s="15"/>
      <c r="E512" s="9">
        <f>E511</f>
        <v>1</v>
      </c>
      <c r="F512" s="10">
        <v>0</v>
      </c>
      <c r="G512" s="11">
        <f>F512*E512</f>
        <v>0</v>
      </c>
      <c r="H512" s="118" t="s">
        <v>193</v>
      </c>
    </row>
    <row r="513" spans="1:8" x14ac:dyDescent="0.3">
      <c r="A513" s="92">
        <v>505</v>
      </c>
      <c r="B513" s="121" t="s">
        <v>55</v>
      </c>
      <c r="C513" s="122"/>
      <c r="D513" s="123"/>
      <c r="E513" s="98"/>
      <c r="F513" s="59"/>
      <c r="G513" s="99">
        <f>G511+G508+G505+G503+G501+G498+G496+G491+G489+G485+G483+G481+G479+G477+G474+G473+G471+G467+G465+G463+G460+G456+G454+G452+G450+G448+G441+G438+G436+G431+G429</f>
        <v>0</v>
      </c>
      <c r="H513" s="59"/>
    </row>
    <row r="514" spans="1:8" ht="14.4" customHeight="1" x14ac:dyDescent="0.3">
      <c r="A514" s="92">
        <v>506</v>
      </c>
      <c r="B514" s="121" t="s">
        <v>56</v>
      </c>
      <c r="C514" s="122"/>
      <c r="D514" s="123"/>
      <c r="E514" s="98"/>
      <c r="F514" s="59"/>
      <c r="G514" s="99">
        <f>G512+G509+G506+G504+G500+G499+G497+G495+G494+G493+G492+G490+G488+G487+G486+G484+G482+G480+G478+G475+G472+G470+G469+G468+G466+G462+G461+G459+G458+G457+G455+G453+G451+G449+G446+G445+G444+G443+G442+G439+G434+G433+G432+G430</f>
        <v>0</v>
      </c>
      <c r="H514" s="59"/>
    </row>
    <row r="515" spans="1:8" ht="14.4" customHeight="1" x14ac:dyDescent="0.3">
      <c r="A515" s="92">
        <v>507</v>
      </c>
      <c r="B515" s="127" t="s">
        <v>57</v>
      </c>
      <c r="C515" s="128"/>
      <c r="D515" s="129"/>
      <c r="E515" s="75"/>
      <c r="F515" s="58"/>
      <c r="G515" s="56"/>
      <c r="H515" s="57"/>
    </row>
    <row r="516" spans="1:8" x14ac:dyDescent="0.3">
      <c r="A516" s="92">
        <v>508</v>
      </c>
      <c r="B516" s="40" t="s">
        <v>9</v>
      </c>
      <c r="C516" s="38"/>
      <c r="D516" s="38"/>
      <c r="E516" s="38"/>
      <c r="F516" s="39"/>
      <c r="G516" s="39"/>
      <c r="H516" s="38"/>
    </row>
    <row r="517" spans="1:8" x14ac:dyDescent="0.3">
      <c r="A517" s="92">
        <v>509</v>
      </c>
      <c r="B517" s="1" t="s">
        <v>99</v>
      </c>
      <c r="C517" s="2" t="s">
        <v>11</v>
      </c>
      <c r="D517" s="16"/>
      <c r="E517" s="4">
        <v>68.14</v>
      </c>
      <c r="F517" s="5"/>
      <c r="G517" s="5">
        <f>F517*E517</f>
        <v>0</v>
      </c>
      <c r="H517" s="6"/>
    </row>
    <row r="518" spans="1:8" ht="28.8" x14ac:dyDescent="0.3">
      <c r="A518" s="92">
        <v>510</v>
      </c>
      <c r="B518" s="7" t="s">
        <v>114</v>
      </c>
      <c r="C518" s="8" t="s">
        <v>15</v>
      </c>
      <c r="D518" s="17">
        <v>1.04</v>
      </c>
      <c r="E518" s="9">
        <f>D518*E517</f>
        <v>70.865600000000001</v>
      </c>
      <c r="F518" s="10"/>
      <c r="G518" s="11">
        <f t="shared" ref="G518:G519" si="137">F518*E518</f>
        <v>0</v>
      </c>
      <c r="H518" s="10"/>
    </row>
    <row r="519" spans="1:8" x14ac:dyDescent="0.3">
      <c r="A519" s="92">
        <v>511</v>
      </c>
      <c r="B519" s="7" t="s">
        <v>100</v>
      </c>
      <c r="C519" s="8" t="s">
        <v>15</v>
      </c>
      <c r="D519" s="17">
        <v>1.05</v>
      </c>
      <c r="E519" s="9">
        <f>D519*E517</f>
        <v>71.546999999999997</v>
      </c>
      <c r="F519" s="10"/>
      <c r="G519" s="11">
        <f t="shared" si="137"/>
        <v>0</v>
      </c>
      <c r="H519" s="10"/>
    </row>
    <row r="520" spans="1:8" x14ac:dyDescent="0.3">
      <c r="A520" s="92">
        <v>512</v>
      </c>
      <c r="B520" s="1" t="s">
        <v>101</v>
      </c>
      <c r="C520" s="2" t="s">
        <v>40</v>
      </c>
      <c r="D520" s="16"/>
      <c r="E520" s="4">
        <v>88.26</v>
      </c>
      <c r="F520" s="5"/>
      <c r="G520" s="5">
        <f>F520*E520</f>
        <v>0</v>
      </c>
      <c r="H520" s="6"/>
    </row>
    <row r="521" spans="1:8" ht="14.4" customHeight="1" x14ac:dyDescent="0.3">
      <c r="A521" s="92">
        <v>513</v>
      </c>
      <c r="B521" s="7" t="s">
        <v>102</v>
      </c>
      <c r="C521" s="8" t="s">
        <v>42</v>
      </c>
      <c r="D521" s="17">
        <v>1.05</v>
      </c>
      <c r="E521" s="9">
        <f>D521*E520</f>
        <v>92.673000000000016</v>
      </c>
      <c r="F521" s="10"/>
      <c r="G521" s="11">
        <f t="shared" ref="G521" si="138">F521*E521</f>
        <v>0</v>
      </c>
      <c r="H521" s="10"/>
    </row>
    <row r="522" spans="1:8" x14ac:dyDescent="0.3">
      <c r="A522" s="92">
        <v>514</v>
      </c>
      <c r="B522" s="37" t="s">
        <v>58</v>
      </c>
      <c r="C522" s="38"/>
      <c r="D522" s="38"/>
      <c r="E522" s="38"/>
      <c r="F522" s="39"/>
      <c r="G522" s="39"/>
      <c r="H522" s="38"/>
    </row>
    <row r="523" spans="1:8" x14ac:dyDescent="0.3">
      <c r="A523" s="92">
        <v>515</v>
      </c>
      <c r="B523" s="1" t="s">
        <v>10</v>
      </c>
      <c r="C523" s="2" t="s">
        <v>11</v>
      </c>
      <c r="D523" s="16"/>
      <c r="E523" s="4">
        <v>4.5</v>
      </c>
      <c r="F523" s="5"/>
      <c r="G523" s="36">
        <f>F523*E523</f>
        <v>0</v>
      </c>
      <c r="H523" s="6"/>
    </row>
    <row r="524" spans="1:8" ht="28.8" x14ac:dyDescent="0.3">
      <c r="A524" s="92">
        <v>516</v>
      </c>
      <c r="B524" s="7" t="s">
        <v>12</v>
      </c>
      <c r="C524" s="18" t="s">
        <v>13</v>
      </c>
      <c r="D524" s="19">
        <v>0.13</v>
      </c>
      <c r="E524" s="9">
        <f>D524*E523</f>
        <v>0.58499999999999996</v>
      </c>
      <c r="F524" s="10"/>
      <c r="G524" s="11">
        <f>F524*E524</f>
        <v>0</v>
      </c>
      <c r="H524" s="100"/>
    </row>
    <row r="525" spans="1:8" ht="28.8" x14ac:dyDescent="0.3">
      <c r="A525" s="92">
        <v>517</v>
      </c>
      <c r="B525" s="1" t="s">
        <v>14</v>
      </c>
      <c r="C525" s="2" t="s">
        <v>11</v>
      </c>
      <c r="D525" s="16"/>
      <c r="E525" s="4">
        <v>4.5</v>
      </c>
      <c r="F525" s="5"/>
      <c r="G525" s="36">
        <f>F525*E525</f>
        <v>0</v>
      </c>
      <c r="H525" s="6"/>
    </row>
    <row r="526" spans="1:8" ht="28.8" x14ac:dyDescent="0.3">
      <c r="A526" s="92">
        <v>518</v>
      </c>
      <c r="B526" s="7" t="s">
        <v>140</v>
      </c>
      <c r="C526" s="8" t="s">
        <v>15</v>
      </c>
      <c r="D526" s="17">
        <v>1.18</v>
      </c>
      <c r="E526" s="9">
        <f>D526*E525</f>
        <v>5.31</v>
      </c>
      <c r="F526" s="10"/>
      <c r="G526" s="11">
        <f t="shared" ref="G526:G528" si="139">F526*E526</f>
        <v>0</v>
      </c>
      <c r="H526" s="10"/>
    </row>
    <row r="527" spans="1:8" x14ac:dyDescent="0.3">
      <c r="A527" s="92">
        <v>519</v>
      </c>
      <c r="B527" s="7" t="s">
        <v>16</v>
      </c>
      <c r="C527" s="8" t="s">
        <v>13</v>
      </c>
      <c r="D527" s="17">
        <v>7.5</v>
      </c>
      <c r="E527" s="9">
        <f>D527*E525</f>
        <v>33.75</v>
      </c>
      <c r="F527" s="10"/>
      <c r="G527" s="11">
        <f t="shared" si="139"/>
        <v>0</v>
      </c>
      <c r="H527" s="10"/>
    </row>
    <row r="528" spans="1:8" x14ac:dyDescent="0.3">
      <c r="A528" s="92">
        <v>520</v>
      </c>
      <c r="B528" s="7" t="s">
        <v>141</v>
      </c>
      <c r="C528" s="8" t="s">
        <v>13</v>
      </c>
      <c r="D528" s="17">
        <v>0.5</v>
      </c>
      <c r="E528" s="9">
        <f>D528*E525</f>
        <v>2.25</v>
      </c>
      <c r="F528" s="10"/>
      <c r="G528" s="11">
        <f t="shared" si="139"/>
        <v>0</v>
      </c>
      <c r="H528" s="10"/>
    </row>
    <row r="529" spans="1:8" s="137" customFormat="1" x14ac:dyDescent="0.3">
      <c r="A529" s="92">
        <v>521</v>
      </c>
      <c r="B529" s="40" t="s">
        <v>198</v>
      </c>
      <c r="C529" s="38"/>
      <c r="D529" s="38"/>
      <c r="E529" s="38"/>
      <c r="F529" s="39"/>
      <c r="G529" s="39"/>
      <c r="H529" s="39"/>
    </row>
    <row r="530" spans="1:8" s="137" customFormat="1" x14ac:dyDescent="0.3">
      <c r="A530" s="92">
        <v>522</v>
      </c>
      <c r="B530" s="62" t="s">
        <v>118</v>
      </c>
      <c r="C530" s="2" t="s">
        <v>119</v>
      </c>
      <c r="D530" s="3"/>
      <c r="E530" s="4">
        <v>3</v>
      </c>
      <c r="F530" s="5">
        <v>960</v>
      </c>
      <c r="G530" s="5">
        <f>E530*F530</f>
        <v>2880</v>
      </c>
      <c r="H530" s="5"/>
    </row>
    <row r="531" spans="1:8" s="137" customFormat="1" x14ac:dyDescent="0.3">
      <c r="A531" s="92">
        <v>523</v>
      </c>
      <c r="B531" s="34" t="s">
        <v>120</v>
      </c>
      <c r="C531" s="14" t="s">
        <v>119</v>
      </c>
      <c r="D531" s="8"/>
      <c r="E531" s="9">
        <f>E530</f>
        <v>3</v>
      </c>
      <c r="F531" s="10">
        <v>0</v>
      </c>
      <c r="G531" s="11">
        <f t="shared" ref="G531" si="140">F531*E531</f>
        <v>0</v>
      </c>
      <c r="H531" s="10"/>
    </row>
    <row r="532" spans="1:8" s="137" customFormat="1" ht="28.8" x14ac:dyDescent="0.3">
      <c r="A532" s="92">
        <v>524</v>
      </c>
      <c r="B532" s="62" t="s">
        <v>121</v>
      </c>
      <c r="C532" s="2" t="s">
        <v>21</v>
      </c>
      <c r="D532" s="3"/>
      <c r="E532" s="4">
        <v>1</v>
      </c>
      <c r="F532" s="5">
        <v>600</v>
      </c>
      <c r="G532" s="5">
        <f>F532*E532</f>
        <v>600</v>
      </c>
      <c r="H532" s="5"/>
    </row>
    <row r="533" spans="1:8" s="137" customFormat="1" ht="28.8" x14ac:dyDescent="0.3">
      <c r="A533" s="92">
        <v>525</v>
      </c>
      <c r="B533" s="34" t="s">
        <v>122</v>
      </c>
      <c r="C533" s="14" t="s">
        <v>21</v>
      </c>
      <c r="D533" s="8"/>
      <c r="E533" s="9">
        <v>1</v>
      </c>
      <c r="F533" s="10">
        <v>0</v>
      </c>
      <c r="G533" s="11">
        <f t="shared" ref="G533" si="141">F533*E533</f>
        <v>0</v>
      </c>
      <c r="H533" s="10"/>
    </row>
    <row r="534" spans="1:8" x14ac:dyDescent="0.3">
      <c r="A534" s="92">
        <v>526</v>
      </c>
      <c r="B534" s="37" t="s">
        <v>17</v>
      </c>
      <c r="C534" s="38"/>
      <c r="D534" s="38"/>
      <c r="E534" s="38"/>
      <c r="F534" s="39"/>
      <c r="G534" s="39"/>
      <c r="H534" s="38"/>
    </row>
    <row r="535" spans="1:8" ht="28.8" x14ac:dyDescent="0.3">
      <c r="A535" s="92">
        <v>527</v>
      </c>
      <c r="B535" s="20" t="s">
        <v>18</v>
      </c>
      <c r="C535" s="2" t="s">
        <v>11</v>
      </c>
      <c r="D535" s="16"/>
      <c r="E535" s="4">
        <v>68.14</v>
      </c>
      <c r="F535" s="5"/>
      <c r="G535" s="36">
        <f>F535*E535</f>
        <v>0</v>
      </c>
      <c r="H535" s="6"/>
    </row>
    <row r="536" spans="1:8" x14ac:dyDescent="0.3">
      <c r="A536" s="92">
        <v>528</v>
      </c>
      <c r="B536" s="63" t="s">
        <v>128</v>
      </c>
      <c r="C536" s="64" t="s">
        <v>11</v>
      </c>
      <c r="D536" s="16"/>
      <c r="E536" s="85">
        <v>5</v>
      </c>
      <c r="F536" s="5"/>
      <c r="G536" s="5">
        <f t="shared" ref="G536:G542" si="142">F536*E536</f>
        <v>0</v>
      </c>
      <c r="H536" s="67"/>
    </row>
    <row r="537" spans="1:8" ht="28.8" x14ac:dyDescent="0.3">
      <c r="A537" s="92">
        <v>529</v>
      </c>
      <c r="B537" s="34" t="s">
        <v>12</v>
      </c>
      <c r="C537" s="65" t="s">
        <v>13</v>
      </c>
      <c r="D537" s="71">
        <v>0.13</v>
      </c>
      <c r="E537" s="72">
        <f>E536*D537</f>
        <v>0.65</v>
      </c>
      <c r="F537" s="10"/>
      <c r="G537" s="73">
        <f t="shared" si="142"/>
        <v>0</v>
      </c>
      <c r="H537" s="68"/>
    </row>
    <row r="538" spans="1:8" ht="28.8" x14ac:dyDescent="0.3">
      <c r="A538" s="92">
        <v>530</v>
      </c>
      <c r="B538" s="63" t="s">
        <v>126</v>
      </c>
      <c r="C538" s="64" t="s">
        <v>11</v>
      </c>
      <c r="D538" s="16"/>
      <c r="E538" s="4">
        <f>E536</f>
        <v>5</v>
      </c>
      <c r="F538" s="5"/>
      <c r="G538" s="5">
        <f t="shared" si="142"/>
        <v>0</v>
      </c>
      <c r="H538" s="67"/>
    </row>
    <row r="539" spans="1:8" x14ac:dyDescent="0.3">
      <c r="A539" s="92">
        <v>531</v>
      </c>
      <c r="B539" s="34" t="s">
        <v>123</v>
      </c>
      <c r="C539" s="65" t="s">
        <v>13</v>
      </c>
      <c r="D539" s="71">
        <v>2</v>
      </c>
      <c r="E539" s="72">
        <f>E538*D539</f>
        <v>10</v>
      </c>
      <c r="F539" s="73"/>
      <c r="G539" s="73">
        <f t="shared" si="142"/>
        <v>0</v>
      </c>
      <c r="H539" s="68"/>
    </row>
    <row r="540" spans="1:8" ht="28.8" x14ac:dyDescent="0.3">
      <c r="A540" s="92">
        <v>532</v>
      </c>
      <c r="B540" s="34" t="s">
        <v>12</v>
      </c>
      <c r="C540" s="66" t="s">
        <v>13</v>
      </c>
      <c r="D540" s="71">
        <v>0.26</v>
      </c>
      <c r="E540" s="72">
        <f>E539*D540</f>
        <v>2.6</v>
      </c>
      <c r="F540" s="10"/>
      <c r="G540" s="74">
        <f t="shared" si="142"/>
        <v>0</v>
      </c>
      <c r="H540" s="69"/>
    </row>
    <row r="541" spans="1:8" x14ac:dyDescent="0.3">
      <c r="A541" s="92">
        <v>533</v>
      </c>
      <c r="B541" s="63" t="s">
        <v>127</v>
      </c>
      <c r="C541" s="64" t="s">
        <v>11</v>
      </c>
      <c r="D541" s="16"/>
      <c r="E541" s="4">
        <f>E538</f>
        <v>5</v>
      </c>
      <c r="F541" s="5"/>
      <c r="G541" s="5">
        <f t="shared" si="142"/>
        <v>0</v>
      </c>
      <c r="H541" s="67"/>
    </row>
    <row r="542" spans="1:8" x14ac:dyDescent="0.3">
      <c r="A542" s="92">
        <v>534</v>
      </c>
      <c r="B542" s="70" t="s">
        <v>124</v>
      </c>
      <c r="C542" s="65" t="s">
        <v>13</v>
      </c>
      <c r="D542" s="71">
        <v>0.36</v>
      </c>
      <c r="E542" s="72">
        <f>E541*D542</f>
        <v>1.7999999999999998</v>
      </c>
      <c r="F542" s="73"/>
      <c r="G542" s="73">
        <f t="shared" si="142"/>
        <v>0</v>
      </c>
      <c r="H542" s="68"/>
    </row>
    <row r="543" spans="1:8" x14ac:dyDescent="0.3">
      <c r="A543" s="92">
        <v>535</v>
      </c>
      <c r="B543" s="40" t="s">
        <v>19</v>
      </c>
      <c r="C543" s="38"/>
      <c r="D543" s="38"/>
      <c r="E543" s="38"/>
      <c r="F543" s="39"/>
      <c r="G543" s="39"/>
      <c r="H543" s="38"/>
    </row>
    <row r="544" spans="1:8" ht="28.8" x14ac:dyDescent="0.3">
      <c r="A544" s="92">
        <v>536</v>
      </c>
      <c r="B544" s="1" t="s">
        <v>20</v>
      </c>
      <c r="C544" s="2" t="s">
        <v>21</v>
      </c>
      <c r="D544" s="16"/>
      <c r="E544" s="4">
        <v>3</v>
      </c>
      <c r="F544" s="5"/>
      <c r="G544" s="36">
        <f>F544*E544</f>
        <v>0</v>
      </c>
      <c r="H544" s="6"/>
    </row>
    <row r="545" spans="1:8" ht="28.8" x14ac:dyDescent="0.3">
      <c r="A545" s="92">
        <v>537</v>
      </c>
      <c r="B545" s="7" t="s">
        <v>103</v>
      </c>
      <c r="C545" s="8" t="s">
        <v>21</v>
      </c>
      <c r="D545" s="17"/>
      <c r="E545" s="9">
        <f>E544</f>
        <v>3</v>
      </c>
      <c r="F545" s="10"/>
      <c r="G545" s="11">
        <f>F545*E545</f>
        <v>0</v>
      </c>
      <c r="H545" s="118" t="s">
        <v>193</v>
      </c>
    </row>
    <row r="546" spans="1:8" x14ac:dyDescent="0.3">
      <c r="A546" s="92">
        <v>538</v>
      </c>
      <c r="B546" s="37" t="s">
        <v>31</v>
      </c>
      <c r="C546" s="38"/>
      <c r="D546" s="38"/>
      <c r="E546" s="38"/>
      <c r="F546" s="39"/>
      <c r="G546" s="39"/>
      <c r="H546" s="38"/>
    </row>
    <row r="547" spans="1:8" x14ac:dyDescent="0.3">
      <c r="A547" s="92">
        <v>539</v>
      </c>
      <c r="B547" s="22" t="s">
        <v>32</v>
      </c>
      <c r="C547" s="2" t="s">
        <v>21</v>
      </c>
      <c r="D547" s="23"/>
      <c r="E547" s="4">
        <v>36</v>
      </c>
      <c r="F547" s="5"/>
      <c r="G547" s="36">
        <f>F547*E547</f>
        <v>0</v>
      </c>
      <c r="H547" s="6"/>
    </row>
    <row r="548" spans="1:8" ht="28.8" x14ac:dyDescent="0.3">
      <c r="A548" s="92">
        <v>540</v>
      </c>
      <c r="B548" s="24" t="s">
        <v>153</v>
      </c>
      <c r="C548" s="14" t="s">
        <v>33</v>
      </c>
      <c r="D548" s="25"/>
      <c r="E548" s="9">
        <f>E547</f>
        <v>36</v>
      </c>
      <c r="F548" s="10"/>
      <c r="G548" s="11">
        <f t="shared" ref="G548" si="143">F548*E548</f>
        <v>0</v>
      </c>
      <c r="H548" s="10"/>
    </row>
    <row r="549" spans="1:8" x14ac:dyDescent="0.3">
      <c r="A549" s="92">
        <v>541</v>
      </c>
      <c r="B549" s="22" t="s">
        <v>89</v>
      </c>
      <c r="C549" s="26" t="s">
        <v>21</v>
      </c>
      <c r="D549" s="26"/>
      <c r="E549" s="16">
        <v>26</v>
      </c>
      <c r="F549" s="94"/>
      <c r="G549" s="36">
        <f>F549*E549</f>
        <v>0</v>
      </c>
      <c r="H549" s="6"/>
    </row>
    <row r="550" spans="1:8" ht="28.8" x14ac:dyDescent="0.3">
      <c r="A550" s="92">
        <v>542</v>
      </c>
      <c r="B550" s="50" t="s">
        <v>143</v>
      </c>
      <c r="C550" s="27" t="s">
        <v>21</v>
      </c>
      <c r="D550" s="27"/>
      <c r="E550" s="21">
        <v>23</v>
      </c>
      <c r="F550" s="43"/>
      <c r="G550" s="11">
        <f t="shared" ref="G550:G551" si="144">F550*E550</f>
        <v>0</v>
      </c>
      <c r="H550" s="10"/>
    </row>
    <row r="551" spans="1:8" x14ac:dyDescent="0.3">
      <c r="A551" s="92">
        <v>543</v>
      </c>
      <c r="B551" s="50" t="s">
        <v>145</v>
      </c>
      <c r="C551" s="27" t="s">
        <v>21</v>
      </c>
      <c r="D551" s="27"/>
      <c r="E551" s="21">
        <v>3</v>
      </c>
      <c r="F551" s="10"/>
      <c r="G551" s="11">
        <f t="shared" si="144"/>
        <v>0</v>
      </c>
      <c r="H551" s="10"/>
    </row>
    <row r="552" spans="1:8" ht="28.8" x14ac:dyDescent="0.3">
      <c r="A552" s="92">
        <v>544</v>
      </c>
      <c r="B552" s="22" t="s">
        <v>93</v>
      </c>
      <c r="C552" s="26" t="s">
        <v>21</v>
      </c>
      <c r="D552" s="26"/>
      <c r="E552" s="16">
        <v>6</v>
      </c>
      <c r="F552" s="94"/>
      <c r="G552" s="36">
        <f>F552*E552</f>
        <v>0</v>
      </c>
      <c r="H552" s="6"/>
    </row>
    <row r="553" spans="1:8" ht="43.2" x14ac:dyDescent="0.3">
      <c r="A553" s="92">
        <v>545</v>
      </c>
      <c r="B553" s="50" t="s">
        <v>146</v>
      </c>
      <c r="C553" s="27" t="s">
        <v>21</v>
      </c>
      <c r="D553" s="27"/>
      <c r="E553" s="21">
        <v>4</v>
      </c>
      <c r="F553" s="10"/>
      <c r="G553" s="11">
        <f t="shared" ref="G553:G554" si="145">F553*E553</f>
        <v>0</v>
      </c>
      <c r="H553" s="10"/>
    </row>
    <row r="554" spans="1:8" ht="43.2" x14ac:dyDescent="0.3">
      <c r="A554" s="92">
        <v>546</v>
      </c>
      <c r="B554" s="50" t="s">
        <v>147</v>
      </c>
      <c r="C554" s="27" t="s">
        <v>21</v>
      </c>
      <c r="D554" s="27"/>
      <c r="E554" s="21">
        <v>2</v>
      </c>
      <c r="F554" s="10"/>
      <c r="G554" s="11">
        <f t="shared" si="145"/>
        <v>0</v>
      </c>
      <c r="H554" s="10"/>
    </row>
    <row r="555" spans="1:8" x14ac:dyDescent="0.3">
      <c r="A555" s="92">
        <v>547</v>
      </c>
      <c r="B555" s="22" t="s">
        <v>34</v>
      </c>
      <c r="C555" s="26" t="s">
        <v>21</v>
      </c>
      <c r="D555" s="26"/>
      <c r="E555" s="16">
        <v>2</v>
      </c>
      <c r="F555" s="94"/>
      <c r="G555" s="36">
        <f>F555*E555</f>
        <v>0</v>
      </c>
      <c r="H555" s="6"/>
    </row>
    <row r="556" spans="1:8" x14ac:dyDescent="0.3">
      <c r="A556" s="92">
        <v>548</v>
      </c>
      <c r="B556" s="24" t="s">
        <v>111</v>
      </c>
      <c r="C556" s="27" t="s">
        <v>21</v>
      </c>
      <c r="D556" s="27"/>
      <c r="E556" s="21">
        <v>2</v>
      </c>
      <c r="F556" s="10"/>
      <c r="G556" s="11">
        <f t="shared" ref="G556" si="146">F556*E556</f>
        <v>0</v>
      </c>
      <c r="H556" s="10"/>
    </row>
    <row r="557" spans="1:8" ht="28.8" x14ac:dyDescent="0.3">
      <c r="A557" s="92">
        <v>549</v>
      </c>
      <c r="B557" s="44" t="s">
        <v>68</v>
      </c>
      <c r="C557" s="45" t="s">
        <v>21</v>
      </c>
      <c r="D557" s="46"/>
      <c r="E557" s="46">
        <v>12</v>
      </c>
      <c r="F557" s="95"/>
      <c r="G557" s="36">
        <f>F557*E557</f>
        <v>0</v>
      </c>
      <c r="H557" s="6"/>
    </row>
    <row r="558" spans="1:8" ht="28.8" x14ac:dyDescent="0.3">
      <c r="A558" s="92">
        <v>550</v>
      </c>
      <c r="B558" s="7" t="s">
        <v>69</v>
      </c>
      <c r="C558" s="8" t="s">
        <v>21</v>
      </c>
      <c r="D558" s="47" t="s">
        <v>70</v>
      </c>
      <c r="E558" s="9">
        <f>E557</f>
        <v>12</v>
      </c>
      <c r="F558" s="10"/>
      <c r="G558" s="11">
        <f t="shared" ref="G558" si="147">F558*E558</f>
        <v>0</v>
      </c>
      <c r="H558" s="10"/>
    </row>
    <row r="559" spans="1:8" ht="28.8" x14ac:dyDescent="0.3">
      <c r="A559" s="92">
        <v>551</v>
      </c>
      <c r="B559" s="44" t="s">
        <v>71</v>
      </c>
      <c r="C559" s="45" t="s">
        <v>21</v>
      </c>
      <c r="D559" s="46"/>
      <c r="E559" s="46">
        <v>7</v>
      </c>
      <c r="F559" s="95"/>
      <c r="G559" s="36">
        <f>F559*E559</f>
        <v>0</v>
      </c>
      <c r="H559" s="6"/>
    </row>
    <row r="560" spans="1:8" x14ac:dyDescent="0.3">
      <c r="A560" s="92">
        <v>552</v>
      </c>
      <c r="B560" s="7" t="s">
        <v>72</v>
      </c>
      <c r="C560" s="8" t="s">
        <v>21</v>
      </c>
      <c r="D560" s="47"/>
      <c r="E560" s="9">
        <f>E559</f>
        <v>7</v>
      </c>
      <c r="F560" s="10"/>
      <c r="G560" s="10">
        <f t="shared" ref="G560" si="148">F560*E560</f>
        <v>0</v>
      </c>
      <c r="H560" s="10"/>
    </row>
    <row r="561" spans="1:8" ht="28.8" x14ac:dyDescent="0.3">
      <c r="A561" s="92">
        <v>553</v>
      </c>
      <c r="B561" s="35" t="s">
        <v>73</v>
      </c>
      <c r="C561" s="48" t="s">
        <v>74</v>
      </c>
      <c r="D561" s="48" t="s">
        <v>75</v>
      </c>
      <c r="E561" s="16">
        <v>50</v>
      </c>
      <c r="F561" s="5"/>
      <c r="G561" s="36">
        <f>F561*E561</f>
        <v>0</v>
      </c>
      <c r="H561" s="6"/>
    </row>
    <row r="562" spans="1:8" ht="28.8" x14ac:dyDescent="0.3">
      <c r="A562" s="92">
        <v>554</v>
      </c>
      <c r="B562" s="49" t="s">
        <v>76</v>
      </c>
      <c r="C562" s="27" t="s">
        <v>74</v>
      </c>
      <c r="D562" s="27" t="s">
        <v>77</v>
      </c>
      <c r="E562" s="21">
        <v>25</v>
      </c>
      <c r="F562" s="10"/>
      <c r="G562" s="10">
        <f t="shared" ref="G562:G564" si="149">F562*E562</f>
        <v>0</v>
      </c>
      <c r="H562" s="10"/>
    </row>
    <row r="563" spans="1:8" ht="28.8" x14ac:dyDescent="0.3">
      <c r="A563" s="92">
        <v>555</v>
      </c>
      <c r="B563" s="49" t="s">
        <v>78</v>
      </c>
      <c r="C563" s="27" t="s">
        <v>74</v>
      </c>
      <c r="D563" s="27" t="s">
        <v>77</v>
      </c>
      <c r="E563" s="21">
        <v>25</v>
      </c>
      <c r="F563" s="10"/>
      <c r="G563" s="10">
        <f t="shared" si="149"/>
        <v>0</v>
      </c>
      <c r="H563" s="10"/>
    </row>
    <row r="564" spans="1:8" ht="28.8" x14ac:dyDescent="0.3">
      <c r="A564" s="92">
        <v>556</v>
      </c>
      <c r="B564" s="50" t="s">
        <v>79</v>
      </c>
      <c r="C564" s="51" t="s">
        <v>74</v>
      </c>
      <c r="D564" s="51"/>
      <c r="E564" s="52">
        <v>50</v>
      </c>
      <c r="F564" s="10"/>
      <c r="G564" s="10">
        <f t="shared" si="149"/>
        <v>0</v>
      </c>
      <c r="H564" s="10"/>
    </row>
    <row r="565" spans="1:8" ht="28.8" x14ac:dyDescent="0.3">
      <c r="A565" s="92">
        <v>557</v>
      </c>
      <c r="B565" s="53" t="s">
        <v>80</v>
      </c>
      <c r="C565" s="45" t="s">
        <v>74</v>
      </c>
      <c r="D565" s="45" t="s">
        <v>75</v>
      </c>
      <c r="E565" s="46">
        <v>50</v>
      </c>
      <c r="F565" s="5"/>
      <c r="G565" s="36">
        <f>F565*E565</f>
        <v>0</v>
      </c>
      <c r="H565" s="6"/>
    </row>
    <row r="566" spans="1:8" ht="28.8" x14ac:dyDescent="0.3">
      <c r="A566" s="92">
        <v>558</v>
      </c>
      <c r="B566" s="49" t="s">
        <v>78</v>
      </c>
      <c r="C566" s="27" t="s">
        <v>74</v>
      </c>
      <c r="D566" s="27" t="s">
        <v>77</v>
      </c>
      <c r="E566" s="21">
        <v>25</v>
      </c>
      <c r="F566" s="10"/>
      <c r="G566" s="10">
        <f t="shared" ref="G566" si="150">F566*E566</f>
        <v>0</v>
      </c>
      <c r="H566" s="10"/>
    </row>
    <row r="567" spans="1:8" ht="28.8" x14ac:dyDescent="0.3">
      <c r="A567" s="92">
        <v>559</v>
      </c>
      <c r="B567" s="49" t="s">
        <v>76</v>
      </c>
      <c r="C567" s="27" t="s">
        <v>74</v>
      </c>
      <c r="D567" s="27" t="s">
        <v>77</v>
      </c>
      <c r="E567" s="21">
        <v>25</v>
      </c>
      <c r="F567" s="10"/>
      <c r="G567" s="10">
        <f t="shared" ref="G567:G569" si="151">F567*E567</f>
        <v>0</v>
      </c>
      <c r="H567" s="10"/>
    </row>
    <row r="568" spans="1:8" x14ac:dyDescent="0.3">
      <c r="A568" s="92">
        <v>560</v>
      </c>
      <c r="B568" s="35" t="s">
        <v>82</v>
      </c>
      <c r="C568" s="48" t="s">
        <v>74</v>
      </c>
      <c r="D568" s="48"/>
      <c r="E568" s="16">
        <v>40</v>
      </c>
      <c r="F568" s="5"/>
      <c r="G568" s="36">
        <f>F568*E568</f>
        <v>0</v>
      </c>
      <c r="H568" s="6"/>
    </row>
    <row r="569" spans="1:8" x14ac:dyDescent="0.3">
      <c r="A569" s="92">
        <v>561</v>
      </c>
      <c r="B569" s="54" t="s">
        <v>83</v>
      </c>
      <c r="C569" s="51" t="s">
        <v>74</v>
      </c>
      <c r="D569" s="51"/>
      <c r="E569" s="52">
        <v>40</v>
      </c>
      <c r="F569" s="10"/>
      <c r="G569" s="10">
        <f t="shared" si="151"/>
        <v>0</v>
      </c>
      <c r="H569" s="10"/>
    </row>
    <row r="570" spans="1:8" ht="28.8" x14ac:dyDescent="0.3">
      <c r="A570" s="92">
        <v>562</v>
      </c>
      <c r="B570" s="44" t="s">
        <v>81</v>
      </c>
      <c r="C570" s="45" t="s">
        <v>74</v>
      </c>
      <c r="D570" s="48"/>
      <c r="E570" s="16">
        <v>50</v>
      </c>
      <c r="F570" s="5"/>
      <c r="G570" s="36">
        <f>F570*E570</f>
        <v>0</v>
      </c>
      <c r="H570" s="6"/>
    </row>
    <row r="571" spans="1:8" x14ac:dyDescent="0.3">
      <c r="A571" s="92">
        <v>563</v>
      </c>
      <c r="B571" s="40" t="s">
        <v>35</v>
      </c>
      <c r="C571" s="38"/>
      <c r="D571" s="38"/>
      <c r="E571" s="38"/>
      <c r="F571" s="39"/>
      <c r="G571" s="39"/>
      <c r="H571" s="38"/>
    </row>
    <row r="572" spans="1:8" x14ac:dyDescent="0.3">
      <c r="A572" s="92">
        <v>564</v>
      </c>
      <c r="B572" s="1" t="s">
        <v>59</v>
      </c>
      <c r="C572" s="2" t="s">
        <v>11</v>
      </c>
      <c r="D572" s="3"/>
      <c r="E572" s="4">
        <v>224.86</v>
      </c>
      <c r="F572" s="5"/>
      <c r="G572" s="36">
        <f>F572*E572</f>
        <v>0</v>
      </c>
      <c r="H572" s="6"/>
    </row>
    <row r="573" spans="1:8" ht="28.8" x14ac:dyDescent="0.3">
      <c r="A573" s="92">
        <v>565</v>
      </c>
      <c r="B573" s="7" t="s">
        <v>12</v>
      </c>
      <c r="C573" s="8" t="s">
        <v>13</v>
      </c>
      <c r="D573" s="8">
        <v>0.13</v>
      </c>
      <c r="E573" s="9">
        <f>D573*E572</f>
        <v>29.231800000000003</v>
      </c>
      <c r="F573" s="10"/>
      <c r="G573" s="11">
        <f t="shared" ref="G573" si="152">F573*E573</f>
        <v>0</v>
      </c>
      <c r="H573" s="10"/>
    </row>
    <row r="574" spans="1:8" x14ac:dyDescent="0.3">
      <c r="A574" s="92">
        <v>566</v>
      </c>
      <c r="B574" s="1" t="s">
        <v>60</v>
      </c>
      <c r="C574" s="2" t="s">
        <v>11</v>
      </c>
      <c r="D574" s="3"/>
      <c r="E574" s="4">
        <f>E572</f>
        <v>224.86</v>
      </c>
      <c r="F574" s="5"/>
      <c r="G574" s="36">
        <f>F574*E574</f>
        <v>0</v>
      </c>
      <c r="H574" s="6"/>
    </row>
    <row r="575" spans="1:8" x14ac:dyDescent="0.3">
      <c r="A575" s="92">
        <v>567</v>
      </c>
      <c r="B575" s="7" t="s">
        <v>61</v>
      </c>
      <c r="C575" s="8" t="s">
        <v>13</v>
      </c>
      <c r="D575" s="8">
        <v>1</v>
      </c>
      <c r="E575" s="9">
        <f>E574*D575</f>
        <v>224.86</v>
      </c>
      <c r="F575" s="10"/>
      <c r="G575" s="11">
        <f t="shared" ref="G575" si="153">F575*E575</f>
        <v>0</v>
      </c>
      <c r="H575" s="10"/>
    </row>
    <row r="576" spans="1:8" x14ac:dyDescent="0.3">
      <c r="A576" s="92">
        <v>568</v>
      </c>
      <c r="B576" s="1" t="s">
        <v>62</v>
      </c>
      <c r="C576" s="2" t="s">
        <v>11</v>
      </c>
      <c r="D576" s="3"/>
      <c r="E576" s="4">
        <f>E574</f>
        <v>224.86</v>
      </c>
      <c r="F576" s="5"/>
      <c r="G576" s="36">
        <f>F576*E576</f>
        <v>0</v>
      </c>
      <c r="H576" s="6"/>
    </row>
    <row r="577" spans="1:13" ht="28.8" x14ac:dyDescent="0.3">
      <c r="A577" s="92">
        <v>569</v>
      </c>
      <c r="B577" s="7" t="s">
        <v>12</v>
      </c>
      <c r="C577" s="8" t="s">
        <v>13</v>
      </c>
      <c r="D577" s="8">
        <v>0.13</v>
      </c>
      <c r="E577" s="9">
        <f>D577*E576</f>
        <v>29.231800000000003</v>
      </c>
      <c r="F577" s="10"/>
      <c r="G577" s="11">
        <f t="shared" ref="G577" si="154">F577*E577</f>
        <v>0</v>
      </c>
      <c r="H577" s="10"/>
    </row>
    <row r="578" spans="1:13" x14ac:dyDescent="0.3">
      <c r="A578" s="92">
        <v>570</v>
      </c>
      <c r="B578" s="1" t="s">
        <v>63</v>
      </c>
      <c r="C578" s="2" t="s">
        <v>11</v>
      </c>
      <c r="D578" s="3"/>
      <c r="E578" s="4">
        <f>E576</f>
        <v>224.86</v>
      </c>
      <c r="F578" s="5"/>
      <c r="G578" s="36">
        <f>F578*E578</f>
        <v>0</v>
      </c>
      <c r="H578" s="6"/>
    </row>
    <row r="579" spans="1:13" ht="28.8" x14ac:dyDescent="0.3">
      <c r="A579" s="92">
        <v>571</v>
      </c>
      <c r="B579" s="7" t="s">
        <v>64</v>
      </c>
      <c r="C579" s="8" t="s">
        <v>15</v>
      </c>
      <c r="D579" s="8">
        <v>1.05</v>
      </c>
      <c r="E579" s="9">
        <f>D579*E578</f>
        <v>236.10300000000004</v>
      </c>
      <c r="F579" s="10"/>
      <c r="G579" s="11">
        <f t="shared" ref="G579:G580" si="155">F579*E579</f>
        <v>0</v>
      </c>
      <c r="H579" s="10"/>
      <c r="J579" s="101"/>
      <c r="K579" s="101"/>
      <c r="L579" s="101"/>
      <c r="M579" s="101"/>
    </row>
    <row r="580" spans="1:13" ht="14.4" customHeight="1" x14ac:dyDescent="0.3">
      <c r="A580" s="92">
        <v>572</v>
      </c>
      <c r="B580" s="7" t="s">
        <v>65</v>
      </c>
      <c r="C580" s="8" t="s">
        <v>13</v>
      </c>
      <c r="D580" s="8">
        <v>0.03</v>
      </c>
      <c r="E580" s="9">
        <f>D580*E578</f>
        <v>6.7458</v>
      </c>
      <c r="F580" s="10"/>
      <c r="G580" s="11">
        <f t="shared" si="155"/>
        <v>0</v>
      </c>
      <c r="H580" s="10"/>
      <c r="J580" s="110"/>
      <c r="K580" s="111"/>
      <c r="L580" s="110"/>
      <c r="M580" s="101"/>
    </row>
    <row r="581" spans="1:13" ht="14.4" customHeight="1" x14ac:dyDescent="0.3">
      <c r="A581" s="92">
        <v>573</v>
      </c>
      <c r="B581" s="1" t="s">
        <v>66</v>
      </c>
      <c r="C581" s="2" t="s">
        <v>11</v>
      </c>
      <c r="D581" s="3"/>
      <c r="E581" s="4">
        <f>E578</f>
        <v>224.86</v>
      </c>
      <c r="F581" s="5"/>
      <c r="G581" s="36">
        <f>F581*E581</f>
        <v>0</v>
      </c>
      <c r="H581" s="6"/>
      <c r="J581" s="110"/>
      <c r="K581" s="111"/>
      <c r="L581" s="110"/>
      <c r="M581" s="101"/>
    </row>
    <row r="582" spans="1:13" ht="28.8" customHeight="1" x14ac:dyDescent="0.3">
      <c r="A582" s="92">
        <v>574</v>
      </c>
      <c r="B582" s="7" t="s">
        <v>12</v>
      </c>
      <c r="C582" s="8" t="s">
        <v>13</v>
      </c>
      <c r="D582" s="8">
        <v>0.13</v>
      </c>
      <c r="E582" s="9">
        <f>D582*E581</f>
        <v>29.231800000000003</v>
      </c>
      <c r="F582" s="10"/>
      <c r="G582" s="11">
        <f t="shared" ref="G582" si="156">F582*E582</f>
        <v>0</v>
      </c>
      <c r="H582" s="10"/>
      <c r="J582" s="110"/>
      <c r="K582" s="111"/>
      <c r="L582" s="110"/>
      <c r="M582" s="101"/>
    </row>
    <row r="583" spans="1:13" x14ac:dyDescent="0.3">
      <c r="A583" s="92">
        <v>575</v>
      </c>
      <c r="B583" s="1" t="s">
        <v>67</v>
      </c>
      <c r="C583" s="2" t="s">
        <v>11</v>
      </c>
      <c r="D583" s="3"/>
      <c r="E583" s="4">
        <f>E581</f>
        <v>224.86</v>
      </c>
      <c r="F583" s="5"/>
      <c r="G583" s="36">
        <f>F583*E583</f>
        <v>0</v>
      </c>
      <c r="H583" s="6"/>
      <c r="J583" s="101"/>
      <c r="K583" s="101"/>
      <c r="L583" s="101"/>
      <c r="M583" s="101"/>
    </row>
    <row r="584" spans="1:13" ht="28.8" x14ac:dyDescent="0.3">
      <c r="A584" s="92">
        <v>576</v>
      </c>
      <c r="B584" s="34" t="s">
        <v>191</v>
      </c>
      <c r="C584" s="8" t="s">
        <v>13</v>
      </c>
      <c r="D584" s="8">
        <v>0.36</v>
      </c>
      <c r="E584" s="9">
        <f>E583*D584*0.5</f>
        <v>40.474800000000002</v>
      </c>
      <c r="F584" s="10"/>
      <c r="G584" s="10">
        <f>E584*F584</f>
        <v>0</v>
      </c>
      <c r="H584" s="11"/>
      <c r="J584" s="101"/>
      <c r="K584" s="101"/>
      <c r="L584" s="101"/>
      <c r="M584" s="101"/>
    </row>
    <row r="585" spans="1:13" ht="28.8" x14ac:dyDescent="0.3">
      <c r="A585" s="92">
        <v>577</v>
      </c>
      <c r="B585" s="34" t="s">
        <v>192</v>
      </c>
      <c r="C585" s="8" t="s">
        <v>13</v>
      </c>
      <c r="D585" s="8">
        <v>0.36</v>
      </c>
      <c r="E585" s="9">
        <f>E583*D585*0.5</f>
        <v>40.474800000000002</v>
      </c>
      <c r="F585" s="10"/>
      <c r="G585" s="10">
        <f t="shared" ref="G585" si="157">F585*E585</f>
        <v>0</v>
      </c>
      <c r="H585" s="61"/>
      <c r="J585" s="101"/>
      <c r="K585" s="101"/>
      <c r="L585" s="101"/>
      <c r="M585" s="101"/>
    </row>
    <row r="586" spans="1:13" ht="14.4" customHeight="1" x14ac:dyDescent="0.3">
      <c r="A586" s="92">
        <v>578</v>
      </c>
      <c r="B586" s="121" t="s">
        <v>55</v>
      </c>
      <c r="C586" s="122"/>
      <c r="D586" s="123"/>
      <c r="E586" s="98"/>
      <c r="F586" s="59"/>
      <c r="G586" s="99">
        <f>G583+G581+G578+G576+G574+G572+G570+G568+G565+G561+G559+G557+G555+G552+G549+G547+G544+G541+G538+G536+G535+G525+G523+G520+G517</f>
        <v>0</v>
      </c>
      <c r="H586" s="59"/>
      <c r="J586" s="101"/>
      <c r="K586" s="101"/>
      <c r="L586" s="101"/>
      <c r="M586" s="101"/>
    </row>
    <row r="587" spans="1:13" ht="14.4" customHeight="1" x14ac:dyDescent="0.3">
      <c r="A587" s="92">
        <v>579</v>
      </c>
      <c r="B587" s="121" t="s">
        <v>56</v>
      </c>
      <c r="C587" s="122"/>
      <c r="D587" s="123"/>
      <c r="E587" s="98"/>
      <c r="F587" s="59"/>
      <c r="G587" s="99">
        <f>G585+G584+G582+G580+G579+G577+G575+G573+G569+G567+G566+G564+G563+G562+G560+G558+G556+G554+G553+G551+G550+G548+G545+G542+G540+G539+G537+G528+G527+G526+G524+G521+G519+G518</f>
        <v>0</v>
      </c>
      <c r="H587" s="59"/>
      <c r="J587" s="101"/>
      <c r="K587" s="101"/>
      <c r="L587" s="101"/>
      <c r="M587" s="101"/>
    </row>
    <row r="588" spans="1:13" ht="14.4" customHeight="1" x14ac:dyDescent="0.3">
      <c r="A588" s="92">
        <v>580</v>
      </c>
      <c r="B588" s="121" t="s">
        <v>170</v>
      </c>
      <c r="C588" s="122"/>
      <c r="D588" s="123"/>
      <c r="E588" s="98"/>
      <c r="F588" s="59"/>
      <c r="G588" s="99">
        <f>G586+G513+G424</f>
        <v>0</v>
      </c>
      <c r="H588" s="59"/>
      <c r="J588" s="101"/>
      <c r="K588" s="101"/>
      <c r="L588" s="101"/>
      <c r="M588" s="101"/>
    </row>
    <row r="589" spans="1:13" ht="14.4" customHeight="1" x14ac:dyDescent="0.3">
      <c r="A589" s="92">
        <v>581</v>
      </c>
      <c r="B589" s="121" t="s">
        <v>171</v>
      </c>
      <c r="C589" s="122"/>
      <c r="D589" s="123"/>
      <c r="E589" s="98"/>
      <c r="F589" s="59"/>
      <c r="G589" s="99">
        <f>G587+G514+G425</f>
        <v>0</v>
      </c>
      <c r="H589" s="59"/>
      <c r="J589" s="101"/>
      <c r="K589" s="101"/>
      <c r="L589" s="101"/>
      <c r="M589" s="101"/>
    </row>
    <row r="590" spans="1:13" ht="14.4" customHeight="1" x14ac:dyDescent="0.3">
      <c r="A590" s="92">
        <v>582</v>
      </c>
      <c r="B590" s="124" t="s">
        <v>172</v>
      </c>
      <c r="C590" s="125"/>
      <c r="D590" s="126"/>
      <c r="E590" s="102"/>
      <c r="F590" s="103"/>
      <c r="G590" s="104">
        <f>G589+G588</f>
        <v>0</v>
      </c>
      <c r="H590" s="103"/>
    </row>
    <row r="591" spans="1:13" ht="26.4" customHeight="1" x14ac:dyDescent="0.3">
      <c r="A591" s="92">
        <v>583</v>
      </c>
      <c r="B591" s="120" t="s">
        <v>94</v>
      </c>
      <c r="C591" s="120"/>
      <c r="D591" s="120"/>
      <c r="E591" s="106"/>
      <c r="F591" s="107"/>
      <c r="G591" s="108">
        <f>G167+G329+G588</f>
        <v>0</v>
      </c>
      <c r="H591" s="107"/>
    </row>
    <row r="592" spans="1:13" ht="30" customHeight="1" x14ac:dyDescent="0.3">
      <c r="A592" s="92">
        <v>584</v>
      </c>
      <c r="B592" s="120" t="s">
        <v>95</v>
      </c>
      <c r="C592" s="120"/>
      <c r="D592" s="120"/>
      <c r="E592" s="106"/>
      <c r="F592" s="107"/>
      <c r="G592" s="108">
        <f>G168+G330+G589</f>
        <v>0</v>
      </c>
      <c r="H592" s="107"/>
    </row>
    <row r="593" spans="1:8" x14ac:dyDescent="0.3">
      <c r="A593" s="92">
        <v>585</v>
      </c>
      <c r="B593" s="120" t="s">
        <v>96</v>
      </c>
      <c r="C593" s="120"/>
      <c r="D593" s="120"/>
      <c r="E593" s="106"/>
      <c r="F593" s="107"/>
      <c r="G593" s="108">
        <f>G169+G331+G590</f>
        <v>0</v>
      </c>
      <c r="H593" s="107"/>
    </row>
  </sheetData>
  <mergeCells count="39">
    <mergeCell ref="D1:H2"/>
    <mergeCell ref="A4:H6"/>
    <mergeCell ref="B8:H8"/>
    <mergeCell ref="B9:D9"/>
    <mergeCell ref="B165:D165"/>
    <mergeCell ref="B98:D98"/>
    <mergeCell ref="B99:D99"/>
    <mergeCell ref="B100:D100"/>
    <mergeCell ref="A7:H7"/>
    <mergeCell ref="B327:D327"/>
    <mergeCell ref="B328:D328"/>
    <mergeCell ref="B329:D329"/>
    <mergeCell ref="B166:D166"/>
    <mergeCell ref="B170:H170"/>
    <mergeCell ref="B169:D169"/>
    <mergeCell ref="B262:D262"/>
    <mergeCell ref="B261:D261"/>
    <mergeCell ref="B260:D260"/>
    <mergeCell ref="B167:D167"/>
    <mergeCell ref="B168:D168"/>
    <mergeCell ref="B171:D171"/>
    <mergeCell ref="B424:D424"/>
    <mergeCell ref="B425:D425"/>
    <mergeCell ref="B333:D333"/>
    <mergeCell ref="B332:H332"/>
    <mergeCell ref="B330:D330"/>
    <mergeCell ref="B331:D331"/>
    <mergeCell ref="B586:D586"/>
    <mergeCell ref="B590:D590"/>
    <mergeCell ref="B591:D591"/>
    <mergeCell ref="B426:D426"/>
    <mergeCell ref="B513:D513"/>
    <mergeCell ref="B514:D514"/>
    <mergeCell ref="B515:D515"/>
    <mergeCell ref="B592:D592"/>
    <mergeCell ref="B593:D593"/>
    <mergeCell ref="B587:D587"/>
    <mergeCell ref="B588:D588"/>
    <mergeCell ref="B589:D589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2024-09-02T14:11:53Z</dcterms:modified>
</cp:coreProperties>
</file>